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нвест программа 2022-2026 (размещенная на сайте и на госуслуга)\3. Формы по Приказу 380\"/>
    </mc:Choice>
  </mc:AlternateContent>
  <bookViews>
    <workbookView xWindow="0" yWindow="0" windowWidth="23040" windowHeight="9396" tabRatio="627"/>
  </bookViews>
  <sheets>
    <sheet name="Форма 1. 2025г." sheetId="24" r:id="rId1"/>
    <sheet name="Лист4" sheetId="28" r:id="rId2"/>
    <sheet name="Лист3" sheetId="27" state="hidden" r:id="rId3"/>
    <sheet name="Лист2" sheetId="26" state="hidden" r:id="rId4"/>
    <sheet name="Лист1" sheetId="25" state="hidden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Y34" i="24" l="1"/>
  <c r="AY33" i="24" s="1"/>
  <c r="AX34" i="24"/>
  <c r="AX33" i="24" s="1"/>
  <c r="AW34" i="24"/>
  <c r="AV34" i="24"/>
  <c r="AV33" i="24" s="1"/>
  <c r="AU34" i="24"/>
  <c r="AU33" i="24" s="1"/>
  <c r="AT34" i="24"/>
  <c r="AT33" i="24" s="1"/>
  <c r="AS34" i="24"/>
  <c r="AS33" i="24" s="1"/>
  <c r="AR34" i="24"/>
  <c r="AR33" i="24" s="1"/>
  <c r="AQ34" i="24"/>
  <c r="AQ33" i="24" s="1"/>
  <c r="AP34" i="24"/>
  <c r="AP33" i="24" s="1"/>
  <c r="AO34" i="24"/>
  <c r="AO33" i="24" s="1"/>
  <c r="AN34" i="24"/>
  <c r="AN33" i="24" s="1"/>
  <c r="AM34" i="24"/>
  <c r="AM33" i="24" s="1"/>
  <c r="AL34" i="24"/>
  <c r="AL33" i="24" s="1"/>
  <c r="AK34" i="24"/>
  <c r="AK33" i="24" s="1"/>
  <c r="AJ34" i="24"/>
  <c r="AJ33" i="24" s="1"/>
  <c r="AI34" i="24"/>
  <c r="AI33" i="24" s="1"/>
  <c r="AH34" i="24"/>
  <c r="AH33" i="24" s="1"/>
  <c r="AG34" i="24"/>
  <c r="AF34" i="24"/>
  <c r="AF33" i="24" s="1"/>
  <c r="AE34" i="24"/>
  <c r="AE33" i="24" s="1"/>
  <c r="AD34" i="24"/>
  <c r="AD33" i="24" s="1"/>
  <c r="AC34" i="24"/>
  <c r="AC33" i="24" s="1"/>
  <c r="AB34" i="24"/>
  <c r="AB33" i="24" s="1"/>
  <c r="AA34" i="24"/>
  <c r="AA33" i="24" s="1"/>
  <c r="Z34" i="24"/>
  <c r="Z33" i="24" s="1"/>
  <c r="Y34" i="24"/>
  <c r="Y33" i="24" s="1"/>
  <c r="X34" i="24"/>
  <c r="X33" i="24" s="1"/>
  <c r="V34" i="24"/>
  <c r="U34" i="24"/>
  <c r="T34" i="24"/>
  <c r="T33" i="24" s="1"/>
  <c r="S34" i="24"/>
  <c r="S33" i="24" s="1"/>
  <c r="R34" i="24"/>
  <c r="Q34" i="24"/>
  <c r="Q33" i="24" s="1"/>
  <c r="P34" i="24"/>
  <c r="P33" i="24" s="1"/>
  <c r="O34" i="24"/>
  <c r="O33" i="24" s="1"/>
  <c r="N34" i="24"/>
  <c r="N33" i="24" s="1"/>
  <c r="M34" i="24"/>
  <c r="M33" i="24" s="1"/>
  <c r="L34" i="24"/>
  <c r="L33" i="24" s="1"/>
  <c r="K34" i="24"/>
  <c r="K33" i="24" s="1"/>
  <c r="J34" i="24"/>
  <c r="J33" i="24" s="1"/>
  <c r="I34" i="24"/>
  <c r="I33" i="24" s="1"/>
  <c r="H34" i="24"/>
  <c r="H33" i="24" s="1"/>
  <c r="G34" i="24"/>
  <c r="G33" i="24" s="1"/>
  <c r="F34" i="24"/>
  <c r="E34" i="24"/>
  <c r="E33" i="24" s="1"/>
  <c r="AW33" i="24"/>
  <c r="AG33" i="24"/>
  <c r="V33" i="24"/>
  <c r="U33" i="24"/>
  <c r="R33" i="24"/>
  <c r="F33" i="24"/>
  <c r="D34" i="24"/>
  <c r="D33" i="24" s="1"/>
  <c r="AY67" i="24"/>
  <c r="AY66" i="24" s="1"/>
  <c r="AX67" i="24"/>
  <c r="AW67" i="24"/>
  <c r="AV67" i="24"/>
  <c r="AV66" i="24" s="1"/>
  <c r="AU67" i="24"/>
  <c r="AU66" i="24" s="1"/>
  <c r="AT67" i="24"/>
  <c r="AS67" i="24"/>
  <c r="AR67" i="24"/>
  <c r="AR66" i="24" s="1"/>
  <c r="AQ67" i="24"/>
  <c r="AQ66" i="24" s="1"/>
  <c r="AP67" i="24"/>
  <c r="AO67" i="24"/>
  <c r="AN67" i="24"/>
  <c r="AN66" i="24" s="1"/>
  <c r="AM67" i="24"/>
  <c r="AM66" i="24" s="1"/>
  <c r="AL67" i="24"/>
  <c r="AK67" i="24"/>
  <c r="AJ67" i="24"/>
  <c r="AJ66" i="24" s="1"/>
  <c r="AI67" i="24"/>
  <c r="AI66" i="24" s="1"/>
  <c r="AH67" i="24"/>
  <c r="AG67" i="24"/>
  <c r="AF67" i="24"/>
  <c r="AF66" i="24" s="1"/>
  <c r="AE67" i="24"/>
  <c r="AE66" i="24" s="1"/>
  <c r="AD67" i="24"/>
  <c r="AC67" i="24"/>
  <c r="AB67" i="24"/>
  <c r="AB66" i="24" s="1"/>
  <c r="Z67" i="24"/>
  <c r="Z66" i="24" s="1"/>
  <c r="Y67" i="24"/>
  <c r="X67" i="24"/>
  <c r="X66" i="24" s="1"/>
  <c r="W67" i="24"/>
  <c r="V67" i="24"/>
  <c r="V66" i="24" s="1"/>
  <c r="U67" i="24"/>
  <c r="T67" i="24"/>
  <c r="T66" i="24" s="1"/>
  <c r="S67" i="24"/>
  <c r="S66" i="24" s="1"/>
  <c r="R67" i="24"/>
  <c r="R66" i="24" s="1"/>
  <c r="Q67" i="24"/>
  <c r="P67" i="24"/>
  <c r="P66" i="24" s="1"/>
  <c r="O67" i="24"/>
  <c r="O66" i="24" s="1"/>
  <c r="N67" i="24"/>
  <c r="N66" i="24" s="1"/>
  <c r="M67" i="24"/>
  <c r="L67" i="24"/>
  <c r="L66" i="24" s="1"/>
  <c r="K67" i="24"/>
  <c r="K66" i="24" s="1"/>
  <c r="J67" i="24"/>
  <c r="J66" i="24" s="1"/>
  <c r="I67" i="24"/>
  <c r="H67" i="24"/>
  <c r="H66" i="24" s="1"/>
  <c r="G67" i="24"/>
  <c r="G66" i="24" s="1"/>
  <c r="F67" i="24"/>
  <c r="F66" i="24" s="1"/>
  <c r="E67" i="24"/>
  <c r="AX66" i="24"/>
  <c r="AW66" i="24"/>
  <c r="AT66" i="24"/>
  <c r="AS66" i="24"/>
  <c r="AP66" i="24"/>
  <c r="AO66" i="24"/>
  <c r="AL66" i="24"/>
  <c r="AK66" i="24"/>
  <c r="AH66" i="24"/>
  <c r="AG66" i="24"/>
  <c r="AD66" i="24"/>
  <c r="AC66" i="24"/>
  <c r="Y66" i="24"/>
  <c r="W66" i="24"/>
  <c r="U66" i="24"/>
  <c r="Q66" i="24"/>
  <c r="M66" i="24"/>
  <c r="I66" i="24"/>
  <c r="E66" i="24"/>
  <c r="D67" i="24"/>
  <c r="D66" i="24" s="1"/>
  <c r="AY85" i="24"/>
  <c r="AY21" i="24" s="1"/>
  <c r="AX85" i="24"/>
  <c r="AX21" i="24" s="1"/>
  <c r="AW85" i="24"/>
  <c r="AW21" i="24" s="1"/>
  <c r="AV85" i="24"/>
  <c r="AV21" i="24" s="1"/>
  <c r="AU85" i="24"/>
  <c r="AU21" i="24" s="1"/>
  <c r="AT85" i="24"/>
  <c r="AT21" i="24" s="1"/>
  <c r="AS85" i="24"/>
  <c r="AS21" i="24" s="1"/>
  <c r="AR85" i="24"/>
  <c r="AR21" i="24" s="1"/>
  <c r="AQ85" i="24"/>
  <c r="AQ21" i="24" s="1"/>
  <c r="AP85" i="24"/>
  <c r="AP21" i="24" s="1"/>
  <c r="AO85" i="24"/>
  <c r="AO21" i="24" s="1"/>
  <c r="AN85" i="24"/>
  <c r="AN21" i="24" s="1"/>
  <c r="AM85" i="24"/>
  <c r="AM21" i="24" s="1"/>
  <c r="AL85" i="24"/>
  <c r="AL21" i="24" s="1"/>
  <c r="AK85" i="24"/>
  <c r="AK21" i="24" s="1"/>
  <c r="AJ85" i="24"/>
  <c r="AJ21" i="24" s="1"/>
  <c r="AI85" i="24"/>
  <c r="AI21" i="24" s="1"/>
  <c r="AH85" i="24"/>
  <c r="AH21" i="24" s="1"/>
  <c r="AG85" i="24"/>
  <c r="AG21" i="24" s="1"/>
  <c r="AF85" i="24"/>
  <c r="AF21" i="24" s="1"/>
  <c r="AE85" i="24"/>
  <c r="AE21" i="24" s="1"/>
  <c r="AD85" i="24"/>
  <c r="AD21" i="24" s="1"/>
  <c r="AC85" i="24"/>
  <c r="AC21" i="24" s="1"/>
  <c r="AB85" i="24"/>
  <c r="AB21" i="24" s="1"/>
  <c r="AA85" i="24"/>
  <c r="AA21" i="24" s="1"/>
  <c r="Z85" i="24"/>
  <c r="Z21" i="24" s="1"/>
  <c r="Y85" i="24"/>
  <c r="Y21" i="24" s="1"/>
  <c r="X85" i="24"/>
  <c r="X21" i="24" s="1"/>
  <c r="W85" i="24"/>
  <c r="W21" i="24" s="1"/>
  <c r="V85" i="24"/>
  <c r="V21" i="24" s="1"/>
  <c r="U85" i="24"/>
  <c r="U21" i="24" s="1"/>
  <c r="T85" i="24"/>
  <c r="T21" i="24" s="1"/>
  <c r="S85" i="24"/>
  <c r="S21" i="24" s="1"/>
  <c r="R85" i="24"/>
  <c r="R21" i="24" s="1"/>
  <c r="Q85" i="24"/>
  <c r="Q21" i="24" s="1"/>
  <c r="P85" i="24"/>
  <c r="P21" i="24" s="1"/>
  <c r="O85" i="24"/>
  <c r="O21" i="24" s="1"/>
  <c r="N85" i="24"/>
  <c r="N21" i="24" s="1"/>
  <c r="M85" i="24"/>
  <c r="M21" i="24" s="1"/>
  <c r="L85" i="24"/>
  <c r="L21" i="24" s="1"/>
  <c r="K85" i="24"/>
  <c r="K21" i="24" s="1"/>
  <c r="J85" i="24"/>
  <c r="J21" i="24" s="1"/>
  <c r="I85" i="24"/>
  <c r="I21" i="24" s="1"/>
  <c r="H85" i="24"/>
  <c r="H21" i="24" s="1"/>
  <c r="G85" i="24"/>
  <c r="G21" i="24" s="1"/>
  <c r="F85" i="24"/>
  <c r="F21" i="24" s="1"/>
  <c r="E85" i="24"/>
  <c r="E21" i="24" s="1"/>
  <c r="D85" i="24"/>
  <c r="D21" i="24" s="1"/>
  <c r="AY92" i="24"/>
  <c r="AY22" i="24" s="1"/>
  <c r="AX92" i="24"/>
  <c r="AX22" i="24" s="1"/>
  <c r="AW92" i="24"/>
  <c r="AW22" i="24" s="1"/>
  <c r="AV92" i="24"/>
  <c r="AV22" i="24" s="1"/>
  <c r="AU92" i="24"/>
  <c r="AU22" i="24" s="1"/>
  <c r="AT92" i="24"/>
  <c r="AT22" i="24" s="1"/>
  <c r="AS92" i="24"/>
  <c r="AS22" i="24" s="1"/>
  <c r="AR92" i="24"/>
  <c r="AR22" i="24" s="1"/>
  <c r="AQ92" i="24"/>
  <c r="AQ22" i="24" s="1"/>
  <c r="AP92" i="24"/>
  <c r="AP22" i="24" s="1"/>
  <c r="AO92" i="24"/>
  <c r="AO22" i="24" s="1"/>
  <c r="AN92" i="24"/>
  <c r="AN22" i="24" s="1"/>
  <c r="AM92" i="24"/>
  <c r="AM22" i="24" s="1"/>
  <c r="AL92" i="24"/>
  <c r="AL22" i="24" s="1"/>
  <c r="AK92" i="24"/>
  <c r="AK22" i="24" s="1"/>
  <c r="AJ92" i="24"/>
  <c r="AJ22" i="24" s="1"/>
  <c r="AI92" i="24"/>
  <c r="AI22" i="24" s="1"/>
  <c r="AH92" i="24"/>
  <c r="AH22" i="24" s="1"/>
  <c r="AG92" i="24"/>
  <c r="AG22" i="24" s="1"/>
  <c r="AF92" i="24"/>
  <c r="AF22" i="24" s="1"/>
  <c r="AE92" i="24"/>
  <c r="AE22" i="24" s="1"/>
  <c r="AD92" i="24"/>
  <c r="AD22" i="24" s="1"/>
  <c r="AC92" i="24"/>
  <c r="AC22" i="24" s="1"/>
  <c r="AB92" i="24"/>
  <c r="AB22" i="24" s="1"/>
  <c r="AA92" i="24"/>
  <c r="AA22" i="24" s="1"/>
  <c r="Z92" i="24"/>
  <c r="Z22" i="24" s="1"/>
  <c r="Y92" i="24"/>
  <c r="Y22" i="24" s="1"/>
  <c r="X92" i="24"/>
  <c r="X22" i="24" s="1"/>
  <c r="W92" i="24"/>
  <c r="W22" i="24" s="1"/>
  <c r="V92" i="24"/>
  <c r="V22" i="24" s="1"/>
  <c r="U92" i="24"/>
  <c r="U22" i="24" s="1"/>
  <c r="T92" i="24"/>
  <c r="T22" i="24" s="1"/>
  <c r="S92" i="24"/>
  <c r="S22" i="24" s="1"/>
  <c r="R92" i="24"/>
  <c r="R22" i="24" s="1"/>
  <c r="Q92" i="24"/>
  <c r="Q22" i="24" s="1"/>
  <c r="P92" i="24"/>
  <c r="P22" i="24" s="1"/>
  <c r="O92" i="24"/>
  <c r="O22" i="24" s="1"/>
  <c r="N92" i="24"/>
  <c r="N22" i="24" s="1"/>
  <c r="M92" i="24"/>
  <c r="M22" i="24" s="1"/>
  <c r="L92" i="24"/>
  <c r="L22" i="24" s="1"/>
  <c r="K92" i="24"/>
  <c r="K22" i="24" s="1"/>
  <c r="J92" i="24"/>
  <c r="J22" i="24" s="1"/>
  <c r="I92" i="24"/>
  <c r="I22" i="24" s="1"/>
  <c r="H92" i="24"/>
  <c r="H22" i="24" s="1"/>
  <c r="G92" i="24"/>
  <c r="G22" i="24" s="1"/>
  <c r="F92" i="24"/>
  <c r="F22" i="24" s="1"/>
  <c r="E92" i="24"/>
  <c r="E22" i="24" s="1"/>
  <c r="D92" i="24"/>
  <c r="D22" i="24" s="1"/>
  <c r="D26" i="24" l="1"/>
  <c r="AY79" i="24"/>
  <c r="AX79" i="24"/>
  <c r="AW79" i="24"/>
  <c r="AV79" i="24"/>
  <c r="AU79" i="24"/>
  <c r="AT79" i="24"/>
  <c r="AS79" i="24"/>
  <c r="AR79" i="24"/>
  <c r="AQ79" i="24"/>
  <c r="AP79" i="24"/>
  <c r="AO79" i="24"/>
  <c r="AN79" i="24"/>
  <c r="AM79" i="24"/>
  <c r="AL79" i="24"/>
  <c r="AK79" i="24"/>
  <c r="AJ79" i="24"/>
  <c r="AI79" i="24"/>
  <c r="AH79" i="24"/>
  <c r="AG79" i="24"/>
  <c r="AF79" i="24"/>
  <c r="AE79" i="24"/>
  <c r="AD79" i="24"/>
  <c r="AC79" i="24"/>
  <c r="AB79" i="24"/>
  <c r="AA79" i="24"/>
  <c r="Z79" i="24"/>
  <c r="Y79" i="24"/>
  <c r="X79" i="24"/>
  <c r="W79" i="24"/>
  <c r="V79" i="24"/>
  <c r="U79" i="24"/>
  <c r="T79" i="24"/>
  <c r="S79" i="24"/>
  <c r="R79" i="24"/>
  <c r="Q79" i="24"/>
  <c r="P79" i="24"/>
  <c r="O79" i="24"/>
  <c r="N79" i="24"/>
  <c r="M79" i="24"/>
  <c r="L79" i="24"/>
  <c r="K79" i="24"/>
  <c r="J79" i="24"/>
  <c r="I79" i="24"/>
  <c r="H79" i="24"/>
  <c r="G79" i="24"/>
  <c r="F79" i="24"/>
  <c r="E79" i="24"/>
  <c r="D79" i="24"/>
  <c r="AY83" i="24"/>
  <c r="AX83" i="24"/>
  <c r="AW83" i="24"/>
  <c r="AV83" i="24"/>
  <c r="AU83" i="24"/>
  <c r="AT83" i="24"/>
  <c r="AS83" i="24"/>
  <c r="AR83" i="24"/>
  <c r="AQ83" i="24"/>
  <c r="AP83" i="24"/>
  <c r="AO83" i="24"/>
  <c r="AN83" i="24"/>
  <c r="AM83" i="24"/>
  <c r="AL83" i="24"/>
  <c r="AK83" i="24"/>
  <c r="AJ83" i="24"/>
  <c r="AI83" i="24"/>
  <c r="AH83" i="24"/>
  <c r="AG83" i="24"/>
  <c r="AF83" i="24"/>
  <c r="AE83" i="24"/>
  <c r="AD83" i="24"/>
  <c r="AC83" i="24"/>
  <c r="AB83" i="24"/>
  <c r="AA83" i="24"/>
  <c r="Z83" i="24"/>
  <c r="Y83" i="24"/>
  <c r="X83" i="24"/>
  <c r="W83" i="24"/>
  <c r="V83" i="24"/>
  <c r="U83" i="24"/>
  <c r="T83" i="24"/>
  <c r="S83" i="24"/>
  <c r="R83" i="24"/>
  <c r="Q83" i="24"/>
  <c r="P83" i="24"/>
  <c r="O83" i="24"/>
  <c r="N83" i="24"/>
  <c r="M83" i="24"/>
  <c r="L83" i="24"/>
  <c r="K83" i="24"/>
  <c r="J83" i="24"/>
  <c r="I83" i="24"/>
  <c r="H83" i="24"/>
  <c r="G83" i="24"/>
  <c r="F83" i="24"/>
  <c r="E83" i="24"/>
  <c r="D83" i="24"/>
  <c r="D78" i="24" s="1"/>
  <c r="D32" i="24" s="1"/>
  <c r="D20" i="24" s="1"/>
  <c r="D18" i="24" s="1"/>
  <c r="AA69" i="24"/>
  <c r="AA68" i="24"/>
  <c r="AA67" i="24" s="1"/>
  <c r="AA66" i="24" s="1"/>
  <c r="W57" i="24"/>
  <c r="W56" i="24"/>
  <c r="W55" i="24"/>
  <c r="W54" i="24"/>
  <c r="W53" i="24"/>
  <c r="W52" i="24"/>
  <c r="W51" i="24"/>
  <c r="W50" i="24"/>
  <c r="W49" i="24"/>
  <c r="W48" i="24"/>
  <c r="W47" i="24"/>
  <c r="W46" i="24"/>
  <c r="W45" i="24"/>
  <c r="W44" i="24"/>
  <c r="W43" i="24"/>
  <c r="W42" i="24"/>
  <c r="W41" i="24"/>
  <c r="W40" i="24"/>
  <c r="W39" i="24"/>
  <c r="W38" i="24"/>
  <c r="W34" i="24" l="1"/>
  <c r="W33" i="24" s="1"/>
  <c r="Y78" i="24"/>
  <c r="Y32" i="24" s="1"/>
  <c r="Y20" i="24" s="1"/>
  <c r="Y18" i="24" s="1"/>
  <c r="E78" i="24"/>
  <c r="E32" i="24" s="1"/>
  <c r="E20" i="24" s="1"/>
  <c r="E18" i="24" s="1"/>
  <c r="I78" i="24"/>
  <c r="I32" i="24" s="1"/>
  <c r="I20" i="24" s="1"/>
  <c r="I18" i="24" s="1"/>
  <c r="M78" i="24"/>
  <c r="M32" i="24" s="1"/>
  <c r="M20" i="24" s="1"/>
  <c r="M18" i="24" s="1"/>
  <c r="Q78" i="24"/>
  <c r="Q32" i="24" s="1"/>
  <c r="Q20" i="24" s="1"/>
  <c r="Q18" i="24" s="1"/>
  <c r="U78" i="24"/>
  <c r="U32" i="24" s="1"/>
  <c r="U20" i="24" s="1"/>
  <c r="U18" i="24" s="1"/>
  <c r="AC78" i="24"/>
  <c r="AC32" i="24" s="1"/>
  <c r="AC20" i="24" s="1"/>
  <c r="AC18" i="24" s="1"/>
  <c r="AG78" i="24"/>
  <c r="AG32" i="24" s="1"/>
  <c r="AG20" i="24" s="1"/>
  <c r="AG18" i="24" s="1"/>
  <c r="AK78" i="24"/>
  <c r="AK32" i="24" s="1"/>
  <c r="AK20" i="24" s="1"/>
  <c r="AK18" i="24" s="1"/>
  <c r="AO78" i="24"/>
  <c r="AO32" i="24" s="1"/>
  <c r="AO20" i="24" s="1"/>
  <c r="AO18" i="24" s="1"/>
  <c r="AS78" i="24"/>
  <c r="AS32" i="24" s="1"/>
  <c r="AS20" i="24" s="1"/>
  <c r="AS18" i="24" s="1"/>
  <c r="AW78" i="24"/>
  <c r="AW32" i="24" s="1"/>
  <c r="AW20" i="24" s="1"/>
  <c r="AW18" i="24" s="1"/>
  <c r="F78" i="24"/>
  <c r="F32" i="24" s="1"/>
  <c r="F20" i="24" s="1"/>
  <c r="F18" i="24" s="1"/>
  <c r="J78" i="24"/>
  <c r="J32" i="24" s="1"/>
  <c r="J20" i="24" s="1"/>
  <c r="J18" i="24" s="1"/>
  <c r="N78" i="24"/>
  <c r="N32" i="24" s="1"/>
  <c r="N20" i="24" s="1"/>
  <c r="N18" i="24" s="1"/>
  <c r="R78" i="24"/>
  <c r="R32" i="24" s="1"/>
  <c r="R20" i="24" s="1"/>
  <c r="R18" i="24" s="1"/>
  <c r="V78" i="24"/>
  <c r="V32" i="24" s="1"/>
  <c r="V20" i="24" s="1"/>
  <c r="V18" i="24" s="1"/>
  <c r="Z78" i="24"/>
  <c r="Z32" i="24" s="1"/>
  <c r="Z20" i="24" s="1"/>
  <c r="Z18" i="24" s="1"/>
  <c r="AD78" i="24"/>
  <c r="AD32" i="24" s="1"/>
  <c r="AD20" i="24" s="1"/>
  <c r="AD18" i="24" s="1"/>
  <c r="G78" i="24"/>
  <c r="G32" i="24" s="1"/>
  <c r="G20" i="24" s="1"/>
  <c r="G18" i="24" s="1"/>
  <c r="K78" i="24"/>
  <c r="K32" i="24" s="1"/>
  <c r="K20" i="24" s="1"/>
  <c r="K18" i="24" s="1"/>
  <c r="O78" i="24"/>
  <c r="O32" i="24" s="1"/>
  <c r="O20" i="24" s="1"/>
  <c r="O18" i="24" s="1"/>
  <c r="S78" i="24"/>
  <c r="S32" i="24" s="1"/>
  <c r="S20" i="24" s="1"/>
  <c r="S18" i="24" s="1"/>
  <c r="W78" i="24"/>
  <c r="W32" i="24" s="1"/>
  <c r="W20" i="24" s="1"/>
  <c r="W18" i="24" s="1"/>
  <c r="AA78" i="24"/>
  <c r="AA32" i="24" s="1"/>
  <c r="AA20" i="24" s="1"/>
  <c r="AA18" i="24" s="1"/>
  <c r="AE78" i="24"/>
  <c r="AE32" i="24" s="1"/>
  <c r="AE20" i="24" s="1"/>
  <c r="AE18" i="24" s="1"/>
  <c r="H78" i="24"/>
  <c r="H32" i="24" s="1"/>
  <c r="H20" i="24" s="1"/>
  <c r="H18" i="24" s="1"/>
  <c r="L78" i="24"/>
  <c r="L32" i="24" s="1"/>
  <c r="L20" i="24" s="1"/>
  <c r="L18" i="24" s="1"/>
  <c r="P78" i="24"/>
  <c r="P32" i="24" s="1"/>
  <c r="P20" i="24" s="1"/>
  <c r="P18" i="24" s="1"/>
  <c r="T78" i="24"/>
  <c r="T32" i="24" s="1"/>
  <c r="T20" i="24" s="1"/>
  <c r="T18" i="24" s="1"/>
  <c r="X78" i="24"/>
  <c r="X32" i="24" s="1"/>
  <c r="X20" i="24" s="1"/>
  <c r="X18" i="24" s="1"/>
  <c r="AB78" i="24"/>
  <c r="AB32" i="24" s="1"/>
  <c r="AB20" i="24" s="1"/>
  <c r="AB18" i="24" s="1"/>
  <c r="AF78" i="24"/>
  <c r="AF32" i="24" s="1"/>
  <c r="AF20" i="24" s="1"/>
  <c r="AF18" i="24" s="1"/>
  <c r="AJ78" i="24"/>
  <c r="AJ32" i="24" s="1"/>
  <c r="AJ20" i="24" s="1"/>
  <c r="AJ18" i="24" s="1"/>
  <c r="AN78" i="24"/>
  <c r="AN32" i="24" s="1"/>
  <c r="AN20" i="24" s="1"/>
  <c r="AN18" i="24" s="1"/>
  <c r="AR78" i="24"/>
  <c r="AR32" i="24" s="1"/>
  <c r="AR20" i="24" s="1"/>
  <c r="AR18" i="24" s="1"/>
  <c r="AV78" i="24"/>
  <c r="AV32" i="24" s="1"/>
  <c r="AV20" i="24" s="1"/>
  <c r="AV18" i="24" s="1"/>
  <c r="AH78" i="24"/>
  <c r="AH32" i="24" s="1"/>
  <c r="AH20" i="24" s="1"/>
  <c r="AH18" i="24" s="1"/>
  <c r="AL78" i="24"/>
  <c r="AL32" i="24" s="1"/>
  <c r="AL20" i="24" s="1"/>
  <c r="AL18" i="24" s="1"/>
  <c r="AP78" i="24"/>
  <c r="AP32" i="24" s="1"/>
  <c r="AP20" i="24" s="1"/>
  <c r="AP18" i="24" s="1"/>
  <c r="AT78" i="24"/>
  <c r="AT32" i="24" s="1"/>
  <c r="AT20" i="24" s="1"/>
  <c r="AT18" i="24" s="1"/>
  <c r="AX78" i="24"/>
  <c r="AX32" i="24" s="1"/>
  <c r="AX20" i="24" s="1"/>
  <c r="AX18" i="24" s="1"/>
  <c r="AI78" i="24"/>
  <c r="AI32" i="24" s="1"/>
  <c r="AI20" i="24" s="1"/>
  <c r="AI18" i="24" s="1"/>
  <c r="AM78" i="24"/>
  <c r="AM32" i="24" s="1"/>
  <c r="AM20" i="24" s="1"/>
  <c r="AM18" i="24" s="1"/>
  <c r="AQ78" i="24"/>
  <c r="AQ32" i="24" s="1"/>
  <c r="AQ20" i="24" s="1"/>
  <c r="AQ18" i="24" s="1"/>
  <c r="AU78" i="24"/>
  <c r="AU32" i="24" s="1"/>
  <c r="AU20" i="24" s="1"/>
  <c r="AU18" i="24" s="1"/>
  <c r="AY78" i="24"/>
  <c r="AY32" i="24" s="1"/>
  <c r="AY20" i="24" s="1"/>
  <c r="AY18" i="24" s="1"/>
  <c r="AY30" i="24" l="1"/>
  <c r="AX30" i="24"/>
  <c r="AW30" i="24"/>
  <c r="AV30" i="24"/>
  <c r="AU30" i="24"/>
  <c r="AT30" i="24"/>
  <c r="AS30" i="24"/>
  <c r="AR30" i="24"/>
  <c r="AQ30" i="24"/>
  <c r="AP30" i="24"/>
  <c r="AO30" i="24"/>
  <c r="AN30" i="24"/>
  <c r="AM30" i="24"/>
  <c r="AL30" i="24"/>
  <c r="AK30" i="24"/>
  <c r="AJ30" i="24"/>
  <c r="AI30" i="24"/>
  <c r="AH30" i="24"/>
  <c r="AG30" i="24"/>
  <c r="AF30" i="24"/>
  <c r="AE30" i="24"/>
  <c r="AD30" i="24"/>
  <c r="AC30" i="24"/>
  <c r="AB30" i="24"/>
  <c r="AA30" i="24"/>
  <c r="Z30" i="24"/>
  <c r="Y30" i="24"/>
  <c r="X30" i="24"/>
  <c r="W30" i="24"/>
  <c r="V30" i="24"/>
  <c r="U30" i="24"/>
  <c r="T30" i="24"/>
  <c r="S30" i="24"/>
  <c r="R30" i="24"/>
  <c r="Q30" i="24"/>
  <c r="P30" i="24"/>
  <c r="O30" i="24"/>
  <c r="N30" i="24"/>
  <c r="M30" i="24"/>
  <c r="L30" i="24"/>
  <c r="K30" i="24"/>
  <c r="J30" i="24"/>
  <c r="I30" i="24"/>
  <c r="H30" i="24"/>
  <c r="G30" i="24"/>
  <c r="F30" i="24"/>
  <c r="E30" i="24"/>
  <c r="D30" i="24"/>
  <c r="AY28" i="24"/>
  <c r="AX28" i="24"/>
  <c r="AW28" i="24"/>
  <c r="AV28" i="24"/>
  <c r="AU28" i="24"/>
  <c r="AT28" i="24"/>
  <c r="AS28" i="24"/>
  <c r="AR28" i="24"/>
  <c r="AQ28" i="24"/>
  <c r="AP28" i="24"/>
  <c r="AO28" i="24"/>
  <c r="AN28" i="24"/>
  <c r="AM28" i="24"/>
  <c r="AL28" i="24"/>
  <c r="AK28" i="24"/>
  <c r="AJ28" i="24"/>
  <c r="AI28" i="24"/>
  <c r="AH28" i="24"/>
  <c r="AG28" i="24"/>
  <c r="AF28" i="24"/>
  <c r="AE28" i="24"/>
  <c r="AD28" i="24"/>
  <c r="AC28" i="24"/>
  <c r="AB28" i="24"/>
  <c r="AA28" i="24"/>
  <c r="Z28" i="24"/>
  <c r="Y28" i="24"/>
  <c r="X28" i="24"/>
  <c r="W28" i="24"/>
  <c r="V28" i="24"/>
  <c r="U28" i="24"/>
  <c r="T28" i="24"/>
  <c r="S28" i="24"/>
  <c r="R28" i="24"/>
  <c r="Q28" i="24"/>
  <c r="P28" i="24"/>
  <c r="O28" i="24"/>
  <c r="N28" i="24"/>
  <c r="M28" i="24"/>
  <c r="L28" i="24"/>
  <c r="K28" i="24"/>
  <c r="J28" i="24"/>
  <c r="I28" i="24"/>
  <c r="H28" i="24"/>
  <c r="G28" i="24"/>
  <c r="F28" i="24"/>
  <c r="E28" i="24"/>
  <c r="D28" i="24"/>
  <c r="AY26" i="24"/>
  <c r="AX26" i="24"/>
  <c r="AW26" i="24"/>
  <c r="AV26" i="24"/>
  <c r="AU26" i="24"/>
  <c r="AT26" i="24"/>
  <c r="AS26" i="24"/>
  <c r="AR26" i="24"/>
  <c r="AQ26" i="24"/>
  <c r="AP26" i="24"/>
  <c r="AO26" i="24"/>
  <c r="AN26" i="24"/>
  <c r="AM26" i="24"/>
  <c r="AL26" i="24"/>
  <c r="AK26" i="24"/>
  <c r="AJ26" i="24"/>
  <c r="AI26" i="24"/>
  <c r="AH26" i="24"/>
  <c r="AG26" i="24"/>
  <c r="AF26" i="24"/>
  <c r="AE26" i="24"/>
  <c r="AD26" i="24"/>
  <c r="AC26" i="24"/>
  <c r="AB26" i="24"/>
  <c r="AA26" i="24"/>
  <c r="Z26" i="24"/>
  <c r="Y26" i="24"/>
  <c r="X26" i="24"/>
  <c r="W26" i="24"/>
  <c r="V26" i="24"/>
  <c r="U26" i="24"/>
  <c r="T26" i="24"/>
  <c r="S26" i="24"/>
  <c r="S25" i="24" s="1"/>
  <c r="S24" i="24" s="1"/>
  <c r="S19" i="24" s="1"/>
  <c r="R26" i="24"/>
  <c r="R25" i="24" s="1"/>
  <c r="R24" i="24" s="1"/>
  <c r="R19" i="24" s="1"/>
  <c r="Q26" i="24"/>
  <c r="Q25" i="24" s="1"/>
  <c r="Q24" i="24" s="1"/>
  <c r="Q19" i="24" s="1"/>
  <c r="P26" i="24"/>
  <c r="P25" i="24" s="1"/>
  <c r="P24" i="24" s="1"/>
  <c r="P19" i="24" s="1"/>
  <c r="O26" i="24"/>
  <c r="O25" i="24" s="1"/>
  <c r="O24" i="24" s="1"/>
  <c r="O19" i="24" s="1"/>
  <c r="N26" i="24"/>
  <c r="N25" i="24" s="1"/>
  <c r="N24" i="24" s="1"/>
  <c r="N19" i="24" s="1"/>
  <c r="M26" i="24"/>
  <c r="M25" i="24" s="1"/>
  <c r="M24" i="24" s="1"/>
  <c r="M19" i="24" s="1"/>
  <c r="L26" i="24"/>
  <c r="L25" i="24" s="1"/>
  <c r="L24" i="24" s="1"/>
  <c r="L19" i="24" s="1"/>
  <c r="K26" i="24"/>
  <c r="K25" i="24" s="1"/>
  <c r="K24" i="24" s="1"/>
  <c r="K19" i="24" s="1"/>
  <c r="J26" i="24"/>
  <c r="J25" i="24" s="1"/>
  <c r="J24" i="24" s="1"/>
  <c r="J19" i="24" s="1"/>
  <c r="I26" i="24"/>
  <c r="I25" i="24" s="1"/>
  <c r="I24" i="24" s="1"/>
  <c r="I19" i="24" s="1"/>
  <c r="H26" i="24"/>
  <c r="H25" i="24" s="1"/>
  <c r="H24" i="24" s="1"/>
  <c r="H19" i="24" s="1"/>
  <c r="G26" i="24"/>
  <c r="G25" i="24" s="1"/>
  <c r="G24" i="24" s="1"/>
  <c r="G19" i="24" s="1"/>
  <c r="F26" i="24"/>
  <c r="F25" i="24" s="1"/>
  <c r="F24" i="24" s="1"/>
  <c r="F19" i="24" s="1"/>
  <c r="E26" i="24"/>
  <c r="E25" i="24" s="1"/>
  <c r="E24" i="24" s="1"/>
  <c r="E19" i="24" s="1"/>
  <c r="D25" i="24"/>
  <c r="D24" i="24" s="1"/>
  <c r="D19" i="24" s="1"/>
  <c r="AY25" i="24"/>
  <c r="AY24" i="24" s="1"/>
  <c r="AY19" i="24" s="1"/>
  <c r="AX25" i="24"/>
  <c r="AX24" i="24" s="1"/>
  <c r="AX19" i="24" s="1"/>
  <c r="AW25" i="24"/>
  <c r="AW24" i="24" s="1"/>
  <c r="AW19" i="24" s="1"/>
  <c r="AV25" i="24"/>
  <c r="AV24" i="24" s="1"/>
  <c r="AV19" i="24" s="1"/>
  <c r="AU25" i="24"/>
  <c r="AU24" i="24" s="1"/>
  <c r="AU19" i="24" s="1"/>
  <c r="AT25" i="24"/>
  <c r="AT24" i="24" s="1"/>
  <c r="AT19" i="24" s="1"/>
  <c r="AS25" i="24"/>
  <c r="AS24" i="24" s="1"/>
  <c r="AS19" i="24" s="1"/>
  <c r="AR25" i="24"/>
  <c r="AR24" i="24" s="1"/>
  <c r="AR19" i="24" s="1"/>
  <c r="AQ25" i="24"/>
  <c r="AQ24" i="24" s="1"/>
  <c r="AQ19" i="24" s="1"/>
  <c r="AP25" i="24"/>
  <c r="AP24" i="24" s="1"/>
  <c r="AP19" i="24" s="1"/>
  <c r="AO25" i="24"/>
  <c r="AO24" i="24" s="1"/>
  <c r="AO19" i="24" s="1"/>
  <c r="AN25" i="24"/>
  <c r="AN24" i="24" s="1"/>
  <c r="AN19" i="24" s="1"/>
  <c r="AM25" i="24"/>
  <c r="AM24" i="24" s="1"/>
  <c r="AM19" i="24" s="1"/>
  <c r="AL25" i="24"/>
  <c r="AL24" i="24" s="1"/>
  <c r="AL19" i="24" s="1"/>
  <c r="AK25" i="24"/>
  <c r="AK24" i="24" s="1"/>
  <c r="AK19" i="24" s="1"/>
  <c r="AJ25" i="24"/>
  <c r="AJ24" i="24" s="1"/>
  <c r="AJ19" i="24" s="1"/>
  <c r="AI25" i="24"/>
  <c r="AI24" i="24" s="1"/>
  <c r="AI19" i="24" s="1"/>
  <c r="AH25" i="24"/>
  <c r="AH24" i="24" s="1"/>
  <c r="AH19" i="24" s="1"/>
  <c r="AG25" i="24"/>
  <c r="AG24" i="24" s="1"/>
  <c r="AG19" i="24" s="1"/>
  <c r="AF25" i="24"/>
  <c r="AF24" i="24" s="1"/>
  <c r="AF19" i="24" s="1"/>
  <c r="AE25" i="24"/>
  <c r="AE24" i="24" s="1"/>
  <c r="AE19" i="24" s="1"/>
  <c r="AD25" i="24"/>
  <c r="AD24" i="24" s="1"/>
  <c r="AD19" i="24" s="1"/>
  <c r="AC25" i="24"/>
  <c r="AC24" i="24" s="1"/>
  <c r="AC19" i="24" s="1"/>
  <c r="AB25" i="24"/>
  <c r="AB24" i="24" s="1"/>
  <c r="AB19" i="24" s="1"/>
  <c r="AA25" i="24"/>
  <c r="AA24" i="24" s="1"/>
  <c r="AA19" i="24" s="1"/>
  <c r="Z25" i="24"/>
  <c r="Z24" i="24" s="1"/>
  <c r="Z19" i="24" s="1"/>
  <c r="Y25" i="24"/>
  <c r="Y24" i="24" s="1"/>
  <c r="Y19" i="24" s="1"/>
  <c r="X25" i="24"/>
  <c r="X24" i="24" s="1"/>
  <c r="X19" i="24" s="1"/>
  <c r="W25" i="24"/>
  <c r="W24" i="24" s="1"/>
  <c r="W19" i="24" s="1"/>
  <c r="V25" i="24"/>
  <c r="V24" i="24" s="1"/>
  <c r="V19" i="24" s="1"/>
  <c r="U25" i="24"/>
  <c r="U24" i="24" s="1"/>
  <c r="U19" i="24" s="1"/>
  <c r="T25" i="24"/>
  <c r="T24" i="24" s="1"/>
  <c r="T19" i="24" s="1"/>
</calcChain>
</file>

<file path=xl/sharedStrings.xml><?xml version="1.0" encoding="utf-8"?>
<sst xmlns="http://schemas.openxmlformats.org/spreadsheetml/2006/main" count="390" uniqueCount="312">
  <si>
    <t>Приложение  № 1</t>
  </si>
  <si>
    <t>к приказу Минэнерго России</t>
  </si>
  <si>
    <t>Форма 1. Перечень инвестиционных проектов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</si>
  <si>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</si>
  <si>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</si>
  <si>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</si>
  <si>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</si>
  <si>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</si>
  <si>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</si>
  <si>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</si>
  <si>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</si>
  <si>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</si>
  <si>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</si>
  <si>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</si>
  <si>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</si>
  <si>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</si>
  <si>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</si>
  <si>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</si>
  <si>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</si>
  <si>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</si>
  <si>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</si>
  <si>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</si>
  <si>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</si>
  <si>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</si>
  <si>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</si>
  <si>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</si>
  <si>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</si>
  <si>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</si>
  <si>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</si>
  <si>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</si>
  <si>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</si>
  <si>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</si>
  <si>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</si>
  <si>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</si>
  <si>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</si>
  <si>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</si>
  <si>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</si>
  <si>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</si>
  <si>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</si>
  <si>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</si>
  <si>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</si>
  <si>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</si>
  <si>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</si>
  <si>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</si>
  <si>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</si>
  <si>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</si>
  <si>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</si>
  <si>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</si>
  <si>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</si>
  <si>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</si>
  <si>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</si>
  <si>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</si>
  <si>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</si>
  <si>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</si>
  <si>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</si>
  <si>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</si>
  <si>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</si>
  <si>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</si>
  <si>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</si>
  <si>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</si>
  <si>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</si>
  <si>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</si>
  <si>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</si>
  <si>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</si>
  <si>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</si>
  <si>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</si>
  <si>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</si>
  <si>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</si>
  <si>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</si>
  <si>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</si>
  <si>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</si>
  <si>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</si>
  <si>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</si>
  <si>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</si>
  <si>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</si>
  <si>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</si>
  <si>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</si>
  <si>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</si>
  <si>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</si>
  <si>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</si>
  <si>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</si>
  <si>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</si>
  <si>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</si>
  <si>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</si>
  <si>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1.1</t>
  </si>
  <si>
    <t>1.1.1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</si>
  <si>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</si>
  <si>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</si>
  <si>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</si>
  <si>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</si>
  <si>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</si>
  <si>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</si>
  <si>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</si>
  <si>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</si>
  <si>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</si>
  <si>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</si>
  <si>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</si>
  <si>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</si>
  <si>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</si>
  <si>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</si>
  <si>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</si>
  <si>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</si>
  <si>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</si>
  <si>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</si>
  <si>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</si>
  <si>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1.2.2.1.1</t>
  </si>
  <si>
    <t>1.2.3.1.1</t>
  </si>
  <si>
    <t>1.2.1.1.1</t>
  </si>
  <si>
    <t>1.2.1.1.2</t>
  </si>
  <si>
    <t>Технологическое присоединение,всего</t>
  </si>
  <si>
    <t>Технологическое присоединение,всего, в том числе:</t>
  </si>
  <si>
    <t>Технологическое присоединение энергопринимающих устройств потребителей,всего, в том числе:</t>
  </si>
  <si>
    <t>…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</si>
  <si>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</si>
  <si>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Показатель увеличения мощности трансформаторов на ПС, не связанных с осуществлением технологического присоединения, МВА 6-10кВ</t>
  </si>
  <si>
    <t>Показатель увеличения мощности трансформаторов на ПС, связанных с осуществлением технологического присоединения,  МВА  6-10кВ</t>
  </si>
  <si>
    <t>Показатель увеличения протяженности линий электропередачи, не связанного с осуществлением технологического присоединения,  км   6-10кВ</t>
  </si>
  <si>
    <t>Показатель увеличения протяженности линий электропередачи, связанного с осуществлением технологического присоединения, км   6-10кВ</t>
  </si>
  <si>
    <t>Показатель увеличения протяженности линий электропередачи, связанного с осуществлением технологического присоединения,км   0,4 кВ</t>
  </si>
  <si>
    <t>Показатель замены силовых трансформаторов, МВА   6-10кВ</t>
  </si>
  <si>
    <t>Показатель замены линий электропередач , км   0,4 кВ</t>
  </si>
  <si>
    <t>Показател замены линий электропередач,  км    6-10 кВ</t>
  </si>
  <si>
    <t>Показатель замены выключателей, шт. 6-10кВ</t>
  </si>
  <si>
    <t xml:space="preserve">Показатель изменений доли полезного отпуска ээ, который формруется посредством приборов учета, включенных в систему сбора и передачи данных, %              </t>
  </si>
  <si>
    <t>1.2.2.1.2</t>
  </si>
  <si>
    <t>от «05»  мая  2016 г. № 380</t>
  </si>
  <si>
    <t>Год раскрытия информации: 2021год</t>
  </si>
  <si>
    <t>ГУП "РЭС"РБ</t>
  </si>
  <si>
    <t>ё</t>
  </si>
  <si>
    <t xml:space="preserve">Закольцовка Ф-    ПС  кабелем 6кВ </t>
  </si>
  <si>
    <t xml:space="preserve">Установка АИИСКУЭ в районах малоэтажной застройки,ПКУ-6кВ    450шт. </t>
  </si>
  <si>
    <t>На базе ГАЗ (4х4) ямобур   -1шт</t>
  </si>
  <si>
    <t xml:space="preserve">на 2025 год </t>
  </si>
  <si>
    <t>Замена тупикового КТП- 1203  на  КТП-П-КК проходного типа -1шт</t>
  </si>
  <si>
    <t>Реконструкция  мкр Восточный 1,2  КТП-5127  ВЛ-04кВ-3,0км, КТП-2420  ВЛ-04кВ  -1,493км,КТП-11011  ВЛ-04кВ-2,283км</t>
  </si>
  <si>
    <t>Покупка АГП-18 на базе ГАЗ (4х4) -1шт</t>
  </si>
  <si>
    <t>Покупка УАЗ-390995  -1шт</t>
  </si>
  <si>
    <t>Эл.измер. Лаборатория      1шт.</t>
  </si>
  <si>
    <t>Установка Реклоузера на ВЛ-6кВ 2шт</t>
  </si>
  <si>
    <t>Поисковый генератор</t>
  </si>
  <si>
    <t>Обновление ПО,ОС</t>
  </si>
  <si>
    <t>Инвестиционная программа ГУП "Региональные электрические сети РБ"</t>
  </si>
  <si>
    <t xml:space="preserve">Утвержденные плановые значения показателей приведены в соответствии с Приказом Министерства промышленности и инновационной политики РБ № </t>
  </si>
  <si>
    <t>1.2.1.1.4.1</t>
  </si>
  <si>
    <t>1.2.1.1.4.2</t>
  </si>
  <si>
    <t>K_ 20250114_Ц_1</t>
  </si>
  <si>
    <t>K_ 20250114_Ц_2</t>
  </si>
  <si>
    <t>Реконструкия ТП-105,107,108,109 с. Улу-Теляк КТП-160 кВа (4шт)</t>
  </si>
  <si>
    <t>Реконструкция ТП-1 г.Уфа, ул. Ульяновых 65 2БКТП-400кВа</t>
  </si>
  <si>
    <t>1.2.2.1.3.1</t>
  </si>
  <si>
    <t>Реконструкция ВЛ-10кВ «Авзян-Исмакаево» ф. 11-24 (изм. 0)</t>
  </si>
  <si>
    <t>1.2.2.1.3.2</t>
  </si>
  <si>
    <t>K_ 20250213_Ц_1</t>
  </si>
  <si>
    <t>K_ 20250213_Ц_2</t>
  </si>
  <si>
    <t>K_ 20250213_Ц_3</t>
  </si>
  <si>
    <t>K_ 20250213_Ц_4</t>
  </si>
  <si>
    <t>K_ 20250213_Ц_5</t>
  </si>
  <si>
    <t>K_ 20250213_Ц_6</t>
  </si>
  <si>
    <t>1.2.2.1.3.3</t>
  </si>
  <si>
    <t>1.2.2.1.3.4</t>
  </si>
  <si>
    <t>1.2.2.1.3.5</t>
  </si>
  <si>
    <t>1.2.2.1.3.6</t>
  </si>
  <si>
    <t>РеконструкцияКЛ-6кВ "Кабельная линия КЛ-6кВ  РП-301-ТП-8030,1,9, РБ000020365000" (инв.№ 00-002505) L-2,142км. (изм.0)</t>
  </si>
  <si>
    <t>Реконструкция "Кабельной лини 6 кВ автодорожного тоннеля,Республика Башкортостан, г.Уфа,ул.Лесной проезд, д.3а" (L-5050м)</t>
  </si>
  <si>
    <t>Реокнструкция 2 КЛ-6 В-24 ПС набережная до РП-517 г.Уфа ул.Карла Маркса, д.37 (L- 2142м.)</t>
  </si>
  <si>
    <t>1.2.3.1.2.1</t>
  </si>
  <si>
    <t>1.2.3.1.2.2</t>
  </si>
  <si>
    <t>Установка приборов учета на опору ВЛ-0,4кВ с заменой вводов</t>
  </si>
  <si>
    <t>1.2.3.2</t>
  </si>
  <si>
    <t>Установка приборов учета, класс напряжения 6 (10) кВ, всего, в том числе:</t>
  </si>
  <si>
    <t>1.2.3.2.1</t>
  </si>
  <si>
    <t>K_ 20250312_Ц_1</t>
  </si>
  <si>
    <t>K_ 20250312_Ц_2</t>
  </si>
  <si>
    <t>K_ 2025032_Ц_1</t>
  </si>
  <si>
    <t>1.6</t>
  </si>
  <si>
    <t>Прочие инвестиционные проекты, всего, в том числе:</t>
  </si>
  <si>
    <t>1.6.1</t>
  </si>
  <si>
    <t>Создание системы АСДТУ</t>
  </si>
  <si>
    <t>1.6.2</t>
  </si>
  <si>
    <t>Приобретение спецтехники (АГП, КМУ, БКМ, УАЗ, МТЗ, лаборатория)</t>
  </si>
  <si>
    <t>K_ 202506_Ц_1</t>
  </si>
  <si>
    <t>K_ 202506_Ц_2</t>
  </si>
  <si>
    <t>L_20250111</t>
  </si>
  <si>
    <t>Реконстркукция ТП,установка ячеек КСО с вакуумными выкл. В ТП-0623  ввод с  Ф-11  ПС Уразаево  в кол-ве 1шт.</t>
  </si>
  <si>
    <t>L_ 202501121</t>
  </si>
  <si>
    <t>1.2.1.1.3</t>
  </si>
  <si>
    <t>Реконстркукция ТП,установка ячеек КСО с вакуумными выкл. В ТП-1215 ввод с Ф-11 ПС Н-Березовка  в кол-ве 1шт.</t>
  </si>
  <si>
    <t>L_ 202501122</t>
  </si>
  <si>
    <t>1.2.1.1.4</t>
  </si>
  <si>
    <t>Реконстркукция  ТП-1804, замена  Т-1   1985г.в.№ 1188  кол-ве  1шт ТМ-400 на ТМГ-400.(0)</t>
  </si>
  <si>
    <t>L_ 202501131</t>
  </si>
  <si>
    <t>1.2.1.1.5</t>
  </si>
  <si>
    <t>Реконстркукция ТП-2104, замена  Т-1   1992г.в.№ 21293  кол-ве  1шт ТМ-630 на ТМГ-630.(0)</t>
  </si>
  <si>
    <t>L_ 202501132</t>
  </si>
  <si>
    <t>1.2.1.1.6</t>
  </si>
  <si>
    <t>Реконстркукция  ТП-2104, замена  Т-2   1985г.в.№ 3519  кол-ве  1шт ТМ-630 на ТМГ-630.(0)</t>
  </si>
  <si>
    <t>L_ 202501133</t>
  </si>
  <si>
    <t>1.2.1.1.7</t>
  </si>
  <si>
    <t>Реконстркукция  ТП-2810, замена  Т-1   1982г.в.№ ПСПС  кол-ве  1шт ТМ-400 на ТМГ-400.(0)</t>
  </si>
  <si>
    <t>L_ 202501134</t>
  </si>
  <si>
    <t>1.2.1.1.8</t>
  </si>
  <si>
    <t>Реконстркукция  ТП-2810, замена  Т-2   1985г.в.№ 1089  кол-ве  1шт ТМ-400 на ТМГ-400.(0)</t>
  </si>
  <si>
    <t>L_ 202501135</t>
  </si>
  <si>
    <t>1.2.1.1.9</t>
  </si>
  <si>
    <t>Реконстркукция  ТП-2901, замена  Т-1   1982г.в.№ ППХН  кол-ве  1шт ТМ-400 на ТМГ-400.(0)</t>
  </si>
  <si>
    <t>L_ 202501136</t>
  </si>
  <si>
    <t>1.2.1.1.10</t>
  </si>
  <si>
    <t>Реконстркукция  ТП-2901, замена  Т-2   1988г.в.№ 625  кол-ве  1шт ТМ-400 на ТМГ-400.(0)</t>
  </si>
  <si>
    <t>L_ 202501137</t>
  </si>
  <si>
    <t>1.2.1.1.11</t>
  </si>
  <si>
    <t>Реконстркукция  ТП-2903, замена  Т-1   1984г.в.№ 93259  кол-ве  1шт ТМ-400 на ТМГ-400.(0)</t>
  </si>
  <si>
    <t>L_ 202501138</t>
  </si>
  <si>
    <t>1.2.1.1.12</t>
  </si>
  <si>
    <t>Реконстркукция  ТП-2903, замена  Т-2   1984г.в.№ 93322  кол-ве  1шт ТМ-400 на ТМГ-400.(0)</t>
  </si>
  <si>
    <t>L_ 202501139</t>
  </si>
  <si>
    <t>1.2.1.1.13</t>
  </si>
  <si>
    <t>Реконстркукция РП-2, замена  Т-1   1977г.в.№ 33439  кол-ве  1шт ТМ-630 на ТМГ-630.(0)</t>
  </si>
  <si>
    <t>L_ 2025011310</t>
  </si>
  <si>
    <t>1.2.1.1.14</t>
  </si>
  <si>
    <t>Реконстркукция  РП-3, замена  Т-1   1977г.в.№ 168764  кол-ве  1шт ТМ-630 на ТМГ-630.(0)</t>
  </si>
  <si>
    <t>L_ 2025011311</t>
  </si>
  <si>
    <t>1.2.1.1.15</t>
  </si>
  <si>
    <t>Реконстркукция  РП-3, замена  Т-2   1977г.в.№ 168762  кол-ве  1шт ТМ-630 на ТМГ-630.(0)</t>
  </si>
  <si>
    <t>L_ 2025011312</t>
  </si>
  <si>
    <t>1.2.1.1.16</t>
  </si>
  <si>
    <t>Реконстркукция  РП-4, замена  Т-1   1972г.в.№ 98328  кол-ве  1шт ТМ-400 на ТМГ-400.(0)</t>
  </si>
  <si>
    <t>L_ 2025011313</t>
  </si>
  <si>
    <t>1.2.1.1.17</t>
  </si>
  <si>
    <t>Реконстркукция РП-4 , замена Т-2   1984г.в.№ 971162  кол-ве  1шт ТМ-250 на ТМГ-250.(0)</t>
  </si>
  <si>
    <t>L_ 2025011314</t>
  </si>
  <si>
    <t>1.2.1.1.18</t>
  </si>
  <si>
    <t>Реконстркукция ТП-5305, замена  Т-1      г.в.№ нет  кол-ве  1шт ТМ-250 на ТМГ-250.(0)</t>
  </si>
  <si>
    <t>L_ 2025011315</t>
  </si>
  <si>
    <t>1.2.1.1.19</t>
  </si>
  <si>
    <t>Реконстркукция  КТП-325, замена  Т-1   1980г.в.№ 53156  кол-ве  1шт ТМ-160 на ТМГ-160.(0)</t>
  </si>
  <si>
    <t>L_ 2025011316</t>
  </si>
  <si>
    <t>1.2.1.1.20</t>
  </si>
  <si>
    <t>Реконстркукция  КТП-1103, замена  Т-1   1980г.в.№ 588280  кол-ве  1шт ТМ-63 на ТМГ-63.(0)</t>
  </si>
  <si>
    <t>L_ 2025011317</t>
  </si>
  <si>
    <t>1.2.1.1.21</t>
  </si>
  <si>
    <t>Реконстркукция КТП-3201, замена  Т-1   1971г.в.№ 14601  кол-ве  1шт ТМ-160 на ТМГ-160 .(0)</t>
  </si>
  <si>
    <t>L_ 2025011318</t>
  </si>
  <si>
    <t>1.2.1.1.22</t>
  </si>
  <si>
    <t>Реконстркукция ТП-1502, замена  Т-2   1981г.в.№ 838228  кол-ве  1шт ТМ-250 на ТМГ-250 .(0)</t>
  </si>
  <si>
    <t>L_ 2025011319</t>
  </si>
  <si>
    <t>1.2.1.1.23</t>
  </si>
  <si>
    <t>Реконстркукция КТП-6923, замена  Т-1   1979г.в.№ 48510  кол-ве  1шт ТМ-100 на ТМГ-100 .(0)</t>
  </si>
  <si>
    <t>L_ 2025011320</t>
  </si>
  <si>
    <t>1.2.1.1.24</t>
  </si>
  <si>
    <t>L_ 202501211</t>
  </si>
  <si>
    <t>1.2.1.1.25</t>
  </si>
  <si>
    <t>L_ 202501221</t>
  </si>
  <si>
    <t>1.2.1.1.26</t>
  </si>
  <si>
    <t>L_ 202501222</t>
  </si>
  <si>
    <t>1.2.1.1.27</t>
  </si>
  <si>
    <t>L_ 202501223</t>
  </si>
  <si>
    <t>1.2.1.1.28</t>
  </si>
  <si>
    <t>L_ 202501224</t>
  </si>
  <si>
    <t>1.2.1.1.29</t>
  </si>
  <si>
    <t>L_ 202501212</t>
  </si>
  <si>
    <t>L_ 20250211</t>
  </si>
  <si>
    <t>Реконструкчия  ВЛ-6кВ Фид 11 ПС Искож       2,2км</t>
  </si>
  <si>
    <t>L_ 20250212</t>
  </si>
  <si>
    <t>L_ 20250220</t>
  </si>
  <si>
    <t>L_ 20250311</t>
  </si>
  <si>
    <t>1.4</t>
  </si>
  <si>
    <t>Прочее новое строительство объектов электросетевого хозяйства, всего, в том числе:</t>
  </si>
  <si>
    <t>1.4.1</t>
  </si>
  <si>
    <t>L_ 202501231</t>
  </si>
  <si>
    <t>1.4.2</t>
  </si>
  <si>
    <t>L_ 202501232</t>
  </si>
  <si>
    <t>1.4.3</t>
  </si>
  <si>
    <t>L_ 202501233</t>
  </si>
  <si>
    <t>1.4.4</t>
  </si>
  <si>
    <t>L_ 20250221</t>
  </si>
  <si>
    <t>1.4.5</t>
  </si>
  <si>
    <t>L_ 20250222</t>
  </si>
  <si>
    <t>1.6.3</t>
  </si>
  <si>
    <t>L_ 20250421</t>
  </si>
  <si>
    <t>1.6.4</t>
  </si>
  <si>
    <t>L_ 20250422</t>
  </si>
  <si>
    <t>1.6.5</t>
  </si>
  <si>
    <t>L_ 20250423</t>
  </si>
  <si>
    <t>1.6.6</t>
  </si>
  <si>
    <t>L_ 20250424</t>
  </si>
  <si>
    <t>1.6.7</t>
  </si>
  <si>
    <t>L_ 20250425</t>
  </si>
  <si>
    <t>1.6.8</t>
  </si>
  <si>
    <t>L_ 20250426</t>
  </si>
  <si>
    <t>1.6.9</t>
  </si>
  <si>
    <t>ПИРы на ИП 2026год</t>
  </si>
  <si>
    <t>L_ 20250427</t>
  </si>
  <si>
    <t>Реконструкия ВЛ-0,4кВ "ЛЭП-0,4 кВ от ТП - №50, ТП №50  с. Иглино" (Инв.00-003625) "(L-2км)(изм. 0)</t>
  </si>
  <si>
    <t>Реконструкия ВЛ-10кВ  Ф5 от ПС "Иглино" (L-2км) (изм.0)</t>
  </si>
  <si>
    <t>Реконструкия ВЛ-0,4кВ в н.п. Иглино  (L-10км) (изм.0)</t>
  </si>
  <si>
    <t>K_ 20250213_Ц_7</t>
  </si>
  <si>
    <t xml:space="preserve">Создание системы АСКУЭ (ЦЭС) (1200шт) </t>
  </si>
  <si>
    <t>Установка ПКУ (ЦЭС)  (25шт)</t>
  </si>
  <si>
    <t xml:space="preserve">Замена КТП- 4, замена вводов.  1шт ВЛ,КЛ-6/04кВ </t>
  </si>
  <si>
    <t xml:space="preserve">Замена КТП-9, замена вводов.  1шт ВЛ,КЛ-6/04кВ </t>
  </si>
  <si>
    <t xml:space="preserve">Замена КТП-14, замена вводов.  1шт ВЛ,КЛ-6/04кВ </t>
  </si>
  <si>
    <t xml:space="preserve">Замена КТП-17, замена вводов.  1шт ВЛ,КЛ-6/04кВ </t>
  </si>
  <si>
    <t xml:space="preserve">            Реконструкция РП,ТП.</t>
  </si>
  <si>
    <t xml:space="preserve">Реконструкция  КЛ-6кВ  </t>
  </si>
  <si>
    <t>1.2.2.1.3</t>
  </si>
  <si>
    <t>Строительство  КТП-П-КК 6/04кВ  в центрах питания с трансформаторам  250 кВА.</t>
  </si>
  <si>
    <t>L_ 20250123</t>
  </si>
  <si>
    <t xml:space="preserve">Строительство ВЛ/ КЛ-6кВ -0,5км на КТПН 6/04кВ </t>
  </si>
  <si>
    <t xml:space="preserve">Строительство КЛ-04кВ -0,2 км ввода с КТПН 6/04кВ </t>
  </si>
  <si>
    <t xml:space="preserve">Строительство ВЛ-04кВ -0,5км  с КТПН 6/04кВ </t>
  </si>
  <si>
    <t>1.4.6</t>
  </si>
  <si>
    <t xml:space="preserve">Реконструкция РП,ТП внедрение АСУ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</si>
</sst>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5" fillId="0" borderId="0"/>
    <xf numFmtId="0" fontId="6" fillId="0" borderId="0"/>
    <xf numFmtId="0" fontId="1" fillId="0" borderId="0"/>
    <xf numFmtId="0" fontId="3" fillId="0" borderId="0"/>
    <xf numFmtId="0" fontId="3" fillId="0" borderId="0"/>
  </cellStyleXfs>
  <cellXfs count="39">
    <xf numFmtId="0" fontId="0" fillId="0" borderId="0" xfId="0"/>
    <xf numFmtId="0" fontId="9" fillId="0" borderId="0" xfId="1" applyFont="1"/>
    <xf numFmtId="0" fontId="9" fillId="2" borderId="0" xfId="1" applyFont="1" applyFill="1"/>
    <xf numFmtId="0" fontId="9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9" fillId="2" borderId="0" xfId="1" applyFont="1" applyFill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9" fillId="0" borderId="0" xfId="2" applyFont="1" applyAlignment="1">
      <alignment horizontal="right" vertical="center"/>
    </xf>
    <xf numFmtId="0" fontId="9" fillId="0" borderId="0" xfId="1" applyFont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/>
    <xf numFmtId="10" fontId="7" fillId="0" borderId="1" xfId="1" applyNumberFormat="1" applyFont="1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top"/>
    </xf>
    <xf numFmtId="0" fontId="7" fillId="0" borderId="0" xfId="2" applyFont="1" applyFill="1" applyAlignment="1">
      <alignment horizont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vertical="center"/>
    </xf>
    <xf numFmtId="49" fontId="7" fillId="0" borderId="2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7" fillId="0" borderId="2" xfId="1" applyNumberFormat="1" applyFont="1" applyFill="1" applyBorder="1" applyAlignment="1">
      <alignment horizontal="center" vertical="center" textRotation="90" wrapText="1"/>
    </xf>
    <xf numFmtId="49" fontId="7" fillId="0" borderId="3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/>
    </xf>
    <xf numFmtId="0" fontId="8" fillId="0" borderId="0" xfId="1" applyFont="1" applyFill="1"/>
    <xf numFmtId="2" fontId="8" fillId="0" borderId="1" xfId="1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2" fontId="7" fillId="0" borderId="1" xfId="1" applyNumberFormat="1" applyFont="1" applyFill="1" applyBorder="1" applyAlignment="1">
      <alignment horizontal="center" vertical="center"/>
    </xf>
    <xf numFmtId="0" fontId="9" fillId="0" borderId="0" xfId="1" applyFont="1" applyAlignment="1">
      <alignment horizontal="center"/>
    </xf>
    <xf numFmtId="0" fontId="7" fillId="0" borderId="1" xfId="2" applyFont="1" applyFill="1" applyBorder="1" applyAlignment="1">
      <alignment horizontal="center" vertical="center"/>
    </xf>
  </cellXfs>
  <cellStyles count="11">
    <cellStyle name="Обычный" xfId="0" builtinId="0"/>
    <cellStyle name="Обычный 11" xfId="9"/>
    <cellStyle name="Обычный 2" xfId="6"/>
    <cellStyle name="Обычный 2 2" xfId="7"/>
    <cellStyle name="Обычный 3" xfId="2"/>
    <cellStyle name="Обычный 3 2" xfId="10"/>
    <cellStyle name="Обычный 4" xfId="3"/>
    <cellStyle name="Обычный 5" xfId="4"/>
    <cellStyle name="Обычный 6 2 3" xfId="8"/>
    <cellStyle name="Обычный 7" xfId="1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</sheetPr>
  <dimension ref="A1:BC101"/>
  <sheetViews>
    <sheetView tabSelected="1" zoomScale="25" zoomScaleNormal="25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W29" sqref="W29"/>
    </sheetView>
  </sheetViews>
  <sheetFormatPr defaultColWidth="9.109375" defaultRowHeight="13.2" x14ac:dyDescent="0.25"/>
  <cols>
    <col min="1" max="1" width="10.109375" style="1" customWidth="1"/>
    <col min="2" max="2" width="101.33203125" style="37" customWidth="1"/>
    <col min="3" max="3" width="14.6640625" style="1" customWidth="1"/>
    <col min="4" max="4" width="9.109375" style="1" customWidth="1"/>
    <col min="5" max="5" width="7.109375" style="1" customWidth="1"/>
    <col min="6" max="6" width="6.6640625" style="1" customWidth="1"/>
    <col min="7" max="7" width="8.109375" style="1" customWidth="1"/>
    <col min="8" max="8" width="7.33203125" style="1" customWidth="1"/>
    <col min="9" max="9" width="7.109375" style="1" customWidth="1"/>
    <col min="10" max="11" width="8" style="1" customWidth="1"/>
    <col min="12" max="13" width="7.6640625" style="1" customWidth="1"/>
    <col min="14" max="14" width="7.33203125" style="1" customWidth="1"/>
    <col min="15" max="17" width="8.109375" style="1" customWidth="1"/>
    <col min="18" max="18" width="7.6640625" style="1" customWidth="1"/>
    <col min="19" max="19" width="7.88671875" style="1" customWidth="1"/>
    <col min="20" max="20" width="7.6640625" style="1" customWidth="1"/>
    <col min="21" max="21" width="8.6640625" style="1" customWidth="1"/>
    <col min="22" max="22" width="9" style="1" customWidth="1"/>
    <col min="23" max="25" width="9.109375" style="1" customWidth="1"/>
    <col min="26" max="26" width="6.6640625" style="1" customWidth="1"/>
    <col min="27" max="27" width="7.88671875" style="1" customWidth="1"/>
    <col min="28" max="28" width="7.44140625" style="1" customWidth="1"/>
    <col min="29" max="31" width="7.44140625" style="2" customWidth="1"/>
    <col min="32" max="35" width="9.5546875" style="2" customWidth="1"/>
    <col min="36" max="36" width="8.5546875" style="1" customWidth="1"/>
    <col min="37" max="38" width="9.33203125" style="1" customWidth="1"/>
    <col min="39" max="39" width="9.5546875" style="1" customWidth="1"/>
    <col min="40" max="40" width="8.5546875" style="1" customWidth="1"/>
    <col min="41" max="42" width="8.88671875" style="1" customWidth="1"/>
    <col min="43" max="43" width="10" style="1" customWidth="1"/>
    <col min="44" max="44" width="9.33203125" style="1" customWidth="1"/>
    <col min="45" max="45" width="8.109375" style="1" customWidth="1"/>
    <col min="46" max="46" width="6.5546875" style="1" customWidth="1"/>
    <col min="47" max="47" width="10.109375" style="1" customWidth="1"/>
    <col min="48" max="48" width="7.33203125" style="1" customWidth="1"/>
    <col min="49" max="49" width="11.6640625" style="1" bestFit="1" customWidth="1"/>
    <col min="50" max="50" width="7.109375" style="1" customWidth="1"/>
    <col min="51" max="51" width="11.6640625" style="1" bestFit="1" customWidth="1"/>
    <col min="52" max="16384" width="9.109375" style="1"/>
  </cols>
  <sheetData>
    <row r="1" spans="1:51" ht="2.25" customHeight="1" x14ac:dyDescent="0.25">
      <c r="AW1" s="11" t="s">
        <v>0</v>
      </c>
      <c r="AX1" s="11"/>
      <c r="AY1" s="11"/>
    </row>
    <row r="2" spans="1:51" ht="12" customHeight="1" x14ac:dyDescent="0.25">
      <c r="J2" s="3"/>
      <c r="L2" s="3"/>
      <c r="M2" s="9"/>
      <c r="N2" s="9"/>
      <c r="O2" s="9"/>
      <c r="P2" s="9"/>
      <c r="Q2" s="3"/>
      <c r="AW2" s="11" t="s">
        <v>1</v>
      </c>
      <c r="AX2" s="11"/>
      <c r="AY2" s="11"/>
    </row>
    <row r="3" spans="1:51" ht="12" customHeight="1" x14ac:dyDescent="0.25">
      <c r="AW3" s="11" t="s">
        <v>125</v>
      </c>
      <c r="AX3" s="11"/>
      <c r="AY3" s="11"/>
    </row>
    <row r="4" spans="1:51" ht="14.2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</row>
    <row r="5" spans="1:51" ht="13.5" customHeight="1" x14ac:dyDescent="0.25">
      <c r="A5" s="10" t="s">
        <v>132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</row>
    <row r="6" spans="1:51" ht="10.5" customHeight="1" x14ac:dyDescent="0.25">
      <c r="A6" s="4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5"/>
      <c r="AD6" s="5"/>
      <c r="AE6" s="5"/>
      <c r="AF6" s="5"/>
      <c r="AG6" s="5"/>
      <c r="AH6" s="5"/>
      <c r="AI6" s="5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</row>
    <row r="7" spans="1:51" ht="18" customHeight="1" x14ac:dyDescent="0.25">
      <c r="A7" s="10" t="s">
        <v>141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</row>
    <row r="8" spans="1:51" ht="17.25" customHeight="1" x14ac:dyDescent="0.2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ht="13.5" customHeight="1" x14ac:dyDescent="0.25">
      <c r="A9" s="10" t="s">
        <v>126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</row>
    <row r="10" spans="1:51" s="17" customFormat="1" ht="22.5" customHeight="1" x14ac:dyDescent="0.25">
      <c r="A10" s="20" t="s">
        <v>142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</row>
    <row r="11" spans="1:51" s="17" customFormat="1" ht="21.75" customHeight="1" x14ac:dyDescent="0.25">
      <c r="A11" s="21" t="s">
        <v>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</row>
    <row r="12" spans="1:51" s="17" customFormat="1" ht="6" customHeight="1" x14ac:dyDescent="0.25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</row>
    <row r="13" spans="1:51" s="24" customFormat="1" ht="15.75" customHeight="1" x14ac:dyDescent="0.3">
      <c r="A13" s="23" t="s">
        <v>5</v>
      </c>
      <c r="B13" s="23" t="s">
        <v>6</v>
      </c>
      <c r="C13" s="23" t="s">
        <v>7</v>
      </c>
      <c r="D13" s="23" t="s">
        <v>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</row>
    <row r="14" spans="1:51" s="17" customFormat="1" ht="42" customHeight="1" x14ac:dyDescent="0.25">
      <c r="A14" s="23"/>
      <c r="B14" s="23"/>
      <c r="C14" s="23"/>
      <c r="D14" s="23" t="s">
        <v>9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5" t="s">
        <v>10</v>
      </c>
      <c r="W14" s="26"/>
      <c r="X14" s="26"/>
      <c r="Y14" s="26"/>
      <c r="Z14" s="26"/>
      <c r="AA14" s="26"/>
      <c r="AB14" s="26"/>
      <c r="AC14" s="26"/>
      <c r="AD14" s="26"/>
      <c r="AE14" s="27"/>
      <c r="AF14" s="25" t="s">
        <v>11</v>
      </c>
      <c r="AG14" s="26"/>
      <c r="AH14" s="26"/>
      <c r="AI14" s="27"/>
      <c r="AJ14" s="23" t="s">
        <v>12</v>
      </c>
      <c r="AK14" s="23"/>
      <c r="AL14" s="23"/>
      <c r="AM14" s="23"/>
      <c r="AN14" s="25" t="s">
        <v>13</v>
      </c>
      <c r="AO14" s="26"/>
      <c r="AP14" s="26"/>
      <c r="AQ14" s="26"/>
      <c r="AR14" s="26"/>
      <c r="AS14" s="27"/>
      <c r="AT14" s="23" t="s">
        <v>14</v>
      </c>
      <c r="AU14" s="23"/>
      <c r="AV14" s="23"/>
      <c r="AW14" s="23"/>
      <c r="AX14" s="23" t="s">
        <v>15</v>
      </c>
      <c r="AY14" s="23"/>
    </row>
    <row r="15" spans="1:51" s="17" customFormat="1" ht="168.75" customHeight="1" x14ac:dyDescent="0.25">
      <c r="A15" s="23"/>
      <c r="B15" s="23"/>
      <c r="C15" s="23"/>
      <c r="D15" s="28" t="s">
        <v>114</v>
      </c>
      <c r="E15" s="28"/>
      <c r="F15" s="28" t="s">
        <v>115</v>
      </c>
      <c r="G15" s="28"/>
      <c r="H15" s="28" t="s">
        <v>116</v>
      </c>
      <c r="I15" s="28"/>
      <c r="J15" s="28" t="s">
        <v>117</v>
      </c>
      <c r="K15" s="28"/>
      <c r="L15" s="28" t="s">
        <v>118</v>
      </c>
      <c r="M15" s="28"/>
      <c r="N15" s="28" t="s">
        <v>16</v>
      </c>
      <c r="O15" s="28"/>
      <c r="P15" s="28" t="s">
        <v>17</v>
      </c>
      <c r="Q15" s="28"/>
      <c r="R15" s="28" t="s">
        <v>18</v>
      </c>
      <c r="S15" s="28"/>
      <c r="T15" s="28" t="s">
        <v>19</v>
      </c>
      <c r="U15" s="28"/>
      <c r="V15" s="28" t="s">
        <v>119</v>
      </c>
      <c r="W15" s="28"/>
      <c r="X15" s="28" t="s">
        <v>120</v>
      </c>
      <c r="Y15" s="28"/>
      <c r="Z15" s="28" t="s">
        <v>121</v>
      </c>
      <c r="AA15" s="28"/>
      <c r="AB15" s="29" t="s">
        <v>122</v>
      </c>
      <c r="AC15" s="30"/>
      <c r="AD15" s="29" t="s">
        <v>123</v>
      </c>
      <c r="AE15" s="30"/>
      <c r="AF15" s="29" t="s">
        <v>20</v>
      </c>
      <c r="AG15" s="30"/>
      <c r="AH15" s="29" t="s">
        <v>21</v>
      </c>
      <c r="AI15" s="30"/>
      <c r="AJ15" s="28" t="s">
        <v>22</v>
      </c>
      <c r="AK15" s="28"/>
      <c r="AL15" s="28" t="s">
        <v>23</v>
      </c>
      <c r="AM15" s="28"/>
      <c r="AN15" s="29" t="s">
        <v>24</v>
      </c>
      <c r="AO15" s="30"/>
      <c r="AP15" s="29" t="s">
        <v>25</v>
      </c>
      <c r="AQ15" s="30"/>
      <c r="AR15" s="29" t="s">
        <v>26</v>
      </c>
      <c r="AS15" s="30"/>
      <c r="AT15" s="28" t="s">
        <v>27</v>
      </c>
      <c r="AU15" s="28"/>
      <c r="AV15" s="28" t="s">
        <v>28</v>
      </c>
      <c r="AW15" s="28"/>
      <c r="AX15" s="28" t="s">
        <v>29</v>
      </c>
      <c r="AY15" s="28"/>
    </row>
    <row r="16" spans="1:51" s="17" customFormat="1" ht="84" customHeight="1" x14ac:dyDescent="0.25">
      <c r="A16" s="23"/>
      <c r="B16" s="23"/>
      <c r="C16" s="23"/>
      <c r="D16" s="31" t="s">
        <v>30</v>
      </c>
      <c r="E16" s="31" t="s">
        <v>31</v>
      </c>
      <c r="F16" s="31" t="s">
        <v>30</v>
      </c>
      <c r="G16" s="31" t="s">
        <v>31</v>
      </c>
      <c r="H16" s="31" t="s">
        <v>30</v>
      </c>
      <c r="I16" s="31" t="s">
        <v>31</v>
      </c>
      <c r="J16" s="31" t="s">
        <v>30</v>
      </c>
      <c r="K16" s="31" t="s">
        <v>31</v>
      </c>
      <c r="L16" s="31" t="s">
        <v>30</v>
      </c>
      <c r="M16" s="31" t="s">
        <v>31</v>
      </c>
      <c r="N16" s="31" t="s">
        <v>30</v>
      </c>
      <c r="O16" s="31" t="s">
        <v>31</v>
      </c>
      <c r="P16" s="31" t="s">
        <v>30</v>
      </c>
      <c r="Q16" s="31" t="s">
        <v>31</v>
      </c>
      <c r="R16" s="31" t="s">
        <v>30</v>
      </c>
      <c r="S16" s="31" t="s">
        <v>31</v>
      </c>
      <c r="T16" s="31" t="s">
        <v>30</v>
      </c>
      <c r="U16" s="31" t="s">
        <v>31</v>
      </c>
      <c r="V16" s="31" t="s">
        <v>30</v>
      </c>
      <c r="W16" s="31" t="s">
        <v>31</v>
      </c>
      <c r="X16" s="31" t="s">
        <v>30</v>
      </c>
      <c r="Y16" s="31" t="s">
        <v>31</v>
      </c>
      <c r="Z16" s="31" t="s">
        <v>30</v>
      </c>
      <c r="AA16" s="31" t="s">
        <v>31</v>
      </c>
      <c r="AB16" s="31" t="s">
        <v>30</v>
      </c>
      <c r="AC16" s="31" t="s">
        <v>31</v>
      </c>
      <c r="AD16" s="31" t="s">
        <v>30</v>
      </c>
      <c r="AE16" s="31" t="s">
        <v>31</v>
      </c>
      <c r="AF16" s="31" t="s">
        <v>30</v>
      </c>
      <c r="AG16" s="31" t="s">
        <v>31</v>
      </c>
      <c r="AH16" s="31" t="s">
        <v>30</v>
      </c>
      <c r="AI16" s="31" t="s">
        <v>31</v>
      </c>
      <c r="AJ16" s="31" t="s">
        <v>30</v>
      </c>
      <c r="AK16" s="31" t="s">
        <v>31</v>
      </c>
      <c r="AL16" s="31" t="s">
        <v>30</v>
      </c>
      <c r="AM16" s="31" t="s">
        <v>31</v>
      </c>
      <c r="AN16" s="31" t="s">
        <v>30</v>
      </c>
      <c r="AO16" s="31" t="s">
        <v>31</v>
      </c>
      <c r="AP16" s="31" t="s">
        <v>30</v>
      </c>
      <c r="AQ16" s="31" t="s">
        <v>31</v>
      </c>
      <c r="AR16" s="31" t="s">
        <v>30</v>
      </c>
      <c r="AS16" s="31" t="s">
        <v>31</v>
      </c>
      <c r="AT16" s="31" t="s">
        <v>30</v>
      </c>
      <c r="AU16" s="31" t="s">
        <v>31</v>
      </c>
      <c r="AV16" s="31" t="s">
        <v>30</v>
      </c>
      <c r="AW16" s="31" t="s">
        <v>31</v>
      </c>
      <c r="AX16" s="31" t="s">
        <v>30</v>
      </c>
      <c r="AY16" s="31" t="s">
        <v>31</v>
      </c>
    </row>
    <row r="17" spans="1:55" s="17" customFormat="1" ht="16.5" customHeight="1" x14ac:dyDescent="0.25">
      <c r="A17" s="13">
        <v>1</v>
      </c>
      <c r="B17" s="32">
        <v>2</v>
      </c>
      <c r="C17" s="13">
        <v>3</v>
      </c>
      <c r="D17" s="32" t="s">
        <v>32</v>
      </c>
      <c r="E17" s="32" t="s">
        <v>33</v>
      </c>
      <c r="F17" s="32" t="s">
        <v>34</v>
      </c>
      <c r="G17" s="32" t="s">
        <v>35</v>
      </c>
      <c r="H17" s="32" t="s">
        <v>36</v>
      </c>
      <c r="I17" s="32" t="s">
        <v>37</v>
      </c>
      <c r="J17" s="32" t="s">
        <v>38</v>
      </c>
      <c r="K17" s="32" t="s">
        <v>39</v>
      </c>
      <c r="L17" s="32" t="s">
        <v>38</v>
      </c>
      <c r="M17" s="32" t="s">
        <v>39</v>
      </c>
      <c r="N17" s="32" t="s">
        <v>40</v>
      </c>
      <c r="O17" s="32" t="s">
        <v>41</v>
      </c>
      <c r="P17" s="32" t="s">
        <v>42</v>
      </c>
      <c r="Q17" s="32" t="s">
        <v>43</v>
      </c>
      <c r="R17" s="32" t="s">
        <v>44</v>
      </c>
      <c r="S17" s="32" t="s">
        <v>45</v>
      </c>
      <c r="T17" s="32" t="s">
        <v>46</v>
      </c>
      <c r="U17" s="32" t="s">
        <v>47</v>
      </c>
      <c r="V17" s="32" t="s">
        <v>48</v>
      </c>
      <c r="W17" s="32" t="s">
        <v>49</v>
      </c>
      <c r="X17" s="32" t="s">
        <v>48</v>
      </c>
      <c r="Y17" s="32" t="s">
        <v>49</v>
      </c>
      <c r="Z17" s="32" t="s">
        <v>50</v>
      </c>
      <c r="AA17" s="32" t="s">
        <v>51</v>
      </c>
      <c r="AB17" s="32" t="s">
        <v>52</v>
      </c>
      <c r="AC17" s="32" t="s">
        <v>53</v>
      </c>
      <c r="AD17" s="32" t="s">
        <v>52</v>
      </c>
      <c r="AE17" s="32" t="s">
        <v>53</v>
      </c>
      <c r="AF17" s="32" t="s">
        <v>54</v>
      </c>
      <c r="AG17" s="32" t="s">
        <v>55</v>
      </c>
      <c r="AH17" s="32" t="s">
        <v>56</v>
      </c>
      <c r="AI17" s="32" t="s">
        <v>57</v>
      </c>
      <c r="AJ17" s="32" t="s">
        <v>58</v>
      </c>
      <c r="AK17" s="32" t="s">
        <v>59</v>
      </c>
      <c r="AL17" s="32" t="s">
        <v>60</v>
      </c>
      <c r="AM17" s="32" t="s">
        <v>61</v>
      </c>
      <c r="AN17" s="32" t="s">
        <v>62</v>
      </c>
      <c r="AO17" s="32" t="s">
        <v>63</v>
      </c>
      <c r="AP17" s="32" t="s">
        <v>64</v>
      </c>
      <c r="AQ17" s="32" t="s">
        <v>65</v>
      </c>
      <c r="AR17" s="32" t="s">
        <v>66</v>
      </c>
      <c r="AS17" s="32" t="s">
        <v>67</v>
      </c>
      <c r="AT17" s="32" t="s">
        <v>68</v>
      </c>
      <c r="AU17" s="32" t="s">
        <v>69</v>
      </c>
      <c r="AV17" s="32" t="s">
        <v>70</v>
      </c>
      <c r="AW17" s="32" t="s">
        <v>71</v>
      </c>
      <c r="AX17" s="32" t="s">
        <v>72</v>
      </c>
      <c r="AY17" s="32" t="s">
        <v>73</v>
      </c>
    </row>
    <row r="18" spans="1:55" s="33" customFormat="1" ht="18" customHeight="1" x14ac:dyDescent="0.25">
      <c r="A18" s="6" t="s">
        <v>74</v>
      </c>
      <c r="B18" s="7" t="s">
        <v>75</v>
      </c>
      <c r="C18" s="6" t="s">
        <v>76</v>
      </c>
      <c r="D18" s="19">
        <f t="shared" ref="D18:AC18" si="0">D20+D21+D22</f>
        <v>0.25</v>
      </c>
      <c r="E18" s="19">
        <f t="shared" si="0"/>
        <v>0.25</v>
      </c>
      <c r="F18" s="19">
        <f t="shared" si="0"/>
        <v>0</v>
      </c>
      <c r="G18" s="19">
        <f t="shared" si="0"/>
        <v>0</v>
      </c>
      <c r="H18" s="19">
        <f t="shared" si="0"/>
        <v>0.5</v>
      </c>
      <c r="I18" s="19">
        <f t="shared" si="0"/>
        <v>0.5</v>
      </c>
      <c r="J18" s="19">
        <f t="shared" si="0"/>
        <v>0</v>
      </c>
      <c r="K18" s="19">
        <f t="shared" si="0"/>
        <v>0</v>
      </c>
      <c r="L18" s="19">
        <f t="shared" si="0"/>
        <v>0.7</v>
      </c>
      <c r="M18" s="19">
        <f t="shared" si="0"/>
        <v>0.7</v>
      </c>
      <c r="N18" s="19">
        <f t="shared" si="0"/>
        <v>0</v>
      </c>
      <c r="O18" s="19">
        <f t="shared" si="0"/>
        <v>0</v>
      </c>
      <c r="P18" s="19">
        <f t="shared" si="0"/>
        <v>0</v>
      </c>
      <c r="Q18" s="19">
        <f t="shared" si="0"/>
        <v>0</v>
      </c>
      <c r="R18" s="19">
        <f t="shared" si="0"/>
        <v>0</v>
      </c>
      <c r="S18" s="19">
        <f t="shared" si="0"/>
        <v>0</v>
      </c>
      <c r="T18" s="19">
        <f t="shared" si="0"/>
        <v>0</v>
      </c>
      <c r="U18" s="19">
        <f t="shared" si="0"/>
        <v>0</v>
      </c>
      <c r="V18" s="19">
        <f t="shared" si="0"/>
        <v>9.0229999999999997</v>
      </c>
      <c r="W18" s="19">
        <f t="shared" si="0"/>
        <v>9.0229999999999997</v>
      </c>
      <c r="X18" s="19">
        <f t="shared" si="0"/>
        <v>12</v>
      </c>
      <c r="Y18" s="19">
        <f t="shared" si="0"/>
        <v>12</v>
      </c>
      <c r="Z18" s="19">
        <f t="shared" si="0"/>
        <v>24.11</v>
      </c>
      <c r="AA18" s="19">
        <f t="shared" si="0"/>
        <v>24.11</v>
      </c>
      <c r="AB18" s="19">
        <f t="shared" si="0"/>
        <v>2</v>
      </c>
      <c r="AC18" s="19">
        <f t="shared" si="0"/>
        <v>2</v>
      </c>
      <c r="AD18" s="19">
        <f t="shared" ref="AD18" si="1">AD20+AD21+AD22</f>
        <v>0</v>
      </c>
      <c r="AE18" s="19">
        <f t="shared" ref="AE18:AY18" si="2">AE20+AE21+AE22</f>
        <v>0</v>
      </c>
      <c r="AF18" s="19">
        <f t="shared" si="2"/>
        <v>0</v>
      </c>
      <c r="AG18" s="19">
        <f t="shared" si="2"/>
        <v>0</v>
      </c>
      <c r="AH18" s="19">
        <f t="shared" si="2"/>
        <v>0</v>
      </c>
      <c r="AI18" s="19">
        <f t="shared" si="2"/>
        <v>0</v>
      </c>
      <c r="AJ18" s="19">
        <f t="shared" si="2"/>
        <v>0</v>
      </c>
      <c r="AK18" s="19">
        <f t="shared" si="2"/>
        <v>0</v>
      </c>
      <c r="AL18" s="19">
        <f t="shared" si="2"/>
        <v>0</v>
      </c>
      <c r="AM18" s="19">
        <f t="shared" si="2"/>
        <v>0</v>
      </c>
      <c r="AN18" s="19">
        <f t="shared" si="2"/>
        <v>0</v>
      </c>
      <c r="AO18" s="19">
        <f t="shared" si="2"/>
        <v>0</v>
      </c>
      <c r="AP18" s="19">
        <f t="shared" si="2"/>
        <v>0</v>
      </c>
      <c r="AQ18" s="19">
        <f t="shared" si="2"/>
        <v>0</v>
      </c>
      <c r="AR18" s="19">
        <f t="shared" si="2"/>
        <v>0</v>
      </c>
      <c r="AS18" s="19">
        <f t="shared" si="2"/>
        <v>0</v>
      </c>
      <c r="AT18" s="19">
        <f t="shared" si="2"/>
        <v>1.078119981053032</v>
      </c>
      <c r="AU18" s="19">
        <f t="shared" si="2"/>
        <v>1.078119981053032</v>
      </c>
      <c r="AV18" s="19">
        <f t="shared" si="2"/>
        <v>16.749999999999989</v>
      </c>
      <c r="AW18" s="19">
        <f t="shared" si="2"/>
        <v>16.749999999999989</v>
      </c>
      <c r="AX18" s="19">
        <f t="shared" si="2"/>
        <v>0</v>
      </c>
      <c r="AY18" s="19">
        <f t="shared" si="2"/>
        <v>0</v>
      </c>
    </row>
    <row r="19" spans="1:55" s="17" customFormat="1" ht="18" customHeight="1" x14ac:dyDescent="0.25">
      <c r="A19" s="6" t="s">
        <v>77</v>
      </c>
      <c r="B19" s="7" t="s">
        <v>109</v>
      </c>
      <c r="C19" s="6" t="s">
        <v>76</v>
      </c>
      <c r="D19" s="19">
        <f t="shared" ref="D19:AC19" si="3">D24</f>
        <v>0</v>
      </c>
      <c r="E19" s="19">
        <f t="shared" si="3"/>
        <v>0</v>
      </c>
      <c r="F19" s="19">
        <f t="shared" si="3"/>
        <v>0</v>
      </c>
      <c r="G19" s="19">
        <f t="shared" si="3"/>
        <v>0</v>
      </c>
      <c r="H19" s="19">
        <f t="shared" si="3"/>
        <v>0</v>
      </c>
      <c r="I19" s="19">
        <f t="shared" si="3"/>
        <v>0</v>
      </c>
      <c r="J19" s="19">
        <f t="shared" si="3"/>
        <v>0</v>
      </c>
      <c r="K19" s="19">
        <f t="shared" si="3"/>
        <v>0</v>
      </c>
      <c r="L19" s="19">
        <f t="shared" si="3"/>
        <v>0</v>
      </c>
      <c r="M19" s="19">
        <f t="shared" si="3"/>
        <v>0</v>
      </c>
      <c r="N19" s="19">
        <f t="shared" si="3"/>
        <v>0</v>
      </c>
      <c r="O19" s="19">
        <f t="shared" si="3"/>
        <v>0</v>
      </c>
      <c r="P19" s="19">
        <f t="shared" si="3"/>
        <v>0</v>
      </c>
      <c r="Q19" s="19">
        <f t="shared" si="3"/>
        <v>0</v>
      </c>
      <c r="R19" s="19">
        <f t="shared" si="3"/>
        <v>0</v>
      </c>
      <c r="S19" s="19">
        <f t="shared" si="3"/>
        <v>0</v>
      </c>
      <c r="T19" s="19">
        <f t="shared" si="3"/>
        <v>0</v>
      </c>
      <c r="U19" s="19">
        <f t="shared" si="3"/>
        <v>0</v>
      </c>
      <c r="V19" s="19">
        <f t="shared" si="3"/>
        <v>0</v>
      </c>
      <c r="W19" s="19">
        <f t="shared" si="3"/>
        <v>0</v>
      </c>
      <c r="X19" s="19">
        <f t="shared" si="3"/>
        <v>0</v>
      </c>
      <c r="Y19" s="19">
        <f t="shared" si="3"/>
        <v>0</v>
      </c>
      <c r="Z19" s="19">
        <f t="shared" si="3"/>
        <v>0</v>
      </c>
      <c r="AA19" s="19">
        <f t="shared" si="3"/>
        <v>0</v>
      </c>
      <c r="AB19" s="19">
        <f t="shared" si="3"/>
        <v>0</v>
      </c>
      <c r="AC19" s="19">
        <f t="shared" si="3"/>
        <v>0</v>
      </c>
      <c r="AD19" s="19">
        <f t="shared" ref="AD19" si="4">AD24</f>
        <v>0</v>
      </c>
      <c r="AE19" s="19">
        <f t="shared" ref="AE19:AY19" si="5">AE24</f>
        <v>0</v>
      </c>
      <c r="AF19" s="19">
        <f t="shared" si="5"/>
        <v>0</v>
      </c>
      <c r="AG19" s="19">
        <f t="shared" si="5"/>
        <v>0</v>
      </c>
      <c r="AH19" s="19">
        <f t="shared" si="5"/>
        <v>0</v>
      </c>
      <c r="AI19" s="19">
        <f t="shared" si="5"/>
        <v>0</v>
      </c>
      <c r="AJ19" s="19">
        <f t="shared" si="5"/>
        <v>0</v>
      </c>
      <c r="AK19" s="19">
        <f t="shared" si="5"/>
        <v>0</v>
      </c>
      <c r="AL19" s="19">
        <f t="shared" si="5"/>
        <v>0</v>
      </c>
      <c r="AM19" s="19">
        <f t="shared" si="5"/>
        <v>0</v>
      </c>
      <c r="AN19" s="19">
        <f t="shared" si="5"/>
        <v>0</v>
      </c>
      <c r="AO19" s="19">
        <f t="shared" si="5"/>
        <v>0</v>
      </c>
      <c r="AP19" s="19">
        <f t="shared" si="5"/>
        <v>0</v>
      </c>
      <c r="AQ19" s="19">
        <f t="shared" si="5"/>
        <v>0</v>
      </c>
      <c r="AR19" s="19">
        <f t="shared" si="5"/>
        <v>0</v>
      </c>
      <c r="AS19" s="19">
        <f t="shared" si="5"/>
        <v>0</v>
      </c>
      <c r="AT19" s="19">
        <f t="shared" si="5"/>
        <v>0</v>
      </c>
      <c r="AU19" s="19">
        <f t="shared" si="5"/>
        <v>0</v>
      </c>
      <c r="AV19" s="19">
        <f t="shared" si="5"/>
        <v>0</v>
      </c>
      <c r="AW19" s="19">
        <f t="shared" si="5"/>
        <v>0</v>
      </c>
      <c r="AX19" s="19">
        <f t="shared" si="5"/>
        <v>0</v>
      </c>
      <c r="AY19" s="19">
        <f t="shared" si="5"/>
        <v>0</v>
      </c>
    </row>
    <row r="20" spans="1:55" s="17" customFormat="1" ht="18" customHeight="1" x14ac:dyDescent="0.25">
      <c r="A20" s="6" t="s">
        <v>78</v>
      </c>
      <c r="B20" s="7" t="s">
        <v>79</v>
      </c>
      <c r="C20" s="6" t="s">
        <v>76</v>
      </c>
      <c r="D20" s="19">
        <f t="shared" ref="D20:AC20" si="6">D32</f>
        <v>0</v>
      </c>
      <c r="E20" s="19">
        <f t="shared" si="6"/>
        <v>0</v>
      </c>
      <c r="F20" s="19">
        <f t="shared" si="6"/>
        <v>0</v>
      </c>
      <c r="G20" s="19">
        <f t="shared" si="6"/>
        <v>0</v>
      </c>
      <c r="H20" s="19">
        <f t="shared" si="6"/>
        <v>0</v>
      </c>
      <c r="I20" s="19">
        <f t="shared" si="6"/>
        <v>0</v>
      </c>
      <c r="J20" s="19">
        <f t="shared" si="6"/>
        <v>0</v>
      </c>
      <c r="K20" s="19">
        <f t="shared" si="6"/>
        <v>0</v>
      </c>
      <c r="L20" s="19">
        <f t="shared" si="6"/>
        <v>0</v>
      </c>
      <c r="M20" s="19">
        <f t="shared" si="6"/>
        <v>0</v>
      </c>
      <c r="N20" s="19">
        <f t="shared" si="6"/>
        <v>0</v>
      </c>
      <c r="O20" s="19">
        <f t="shared" si="6"/>
        <v>0</v>
      </c>
      <c r="P20" s="19">
        <f t="shared" si="6"/>
        <v>0</v>
      </c>
      <c r="Q20" s="19">
        <f t="shared" si="6"/>
        <v>0</v>
      </c>
      <c r="R20" s="19">
        <f t="shared" si="6"/>
        <v>0</v>
      </c>
      <c r="S20" s="19">
        <f t="shared" si="6"/>
        <v>0</v>
      </c>
      <c r="T20" s="19">
        <f t="shared" si="6"/>
        <v>0</v>
      </c>
      <c r="U20" s="19">
        <f t="shared" si="6"/>
        <v>0</v>
      </c>
      <c r="V20" s="19">
        <f t="shared" si="6"/>
        <v>9.0229999999999997</v>
      </c>
      <c r="W20" s="19">
        <f t="shared" si="6"/>
        <v>9.0229999999999997</v>
      </c>
      <c r="X20" s="19">
        <f t="shared" si="6"/>
        <v>12</v>
      </c>
      <c r="Y20" s="19">
        <f t="shared" si="6"/>
        <v>12</v>
      </c>
      <c r="Z20" s="19">
        <f t="shared" si="6"/>
        <v>24.11</v>
      </c>
      <c r="AA20" s="19">
        <f t="shared" si="6"/>
        <v>24.11</v>
      </c>
      <c r="AB20" s="19">
        <f t="shared" si="6"/>
        <v>2</v>
      </c>
      <c r="AC20" s="19">
        <f t="shared" si="6"/>
        <v>2</v>
      </c>
      <c r="AD20" s="19">
        <f>AD32</f>
        <v>0</v>
      </c>
      <c r="AE20" s="19">
        <f t="shared" ref="AE20:AY20" si="7">AE32</f>
        <v>0</v>
      </c>
      <c r="AF20" s="19">
        <f t="shared" si="7"/>
        <v>0</v>
      </c>
      <c r="AG20" s="19">
        <f t="shared" si="7"/>
        <v>0</v>
      </c>
      <c r="AH20" s="19">
        <f t="shared" si="7"/>
        <v>0</v>
      </c>
      <c r="AI20" s="19">
        <f t="shared" si="7"/>
        <v>0</v>
      </c>
      <c r="AJ20" s="19">
        <f t="shared" si="7"/>
        <v>0</v>
      </c>
      <c r="AK20" s="19">
        <f t="shared" si="7"/>
        <v>0</v>
      </c>
      <c r="AL20" s="19">
        <f t="shared" si="7"/>
        <v>0</v>
      </c>
      <c r="AM20" s="19">
        <f t="shared" si="7"/>
        <v>0</v>
      </c>
      <c r="AN20" s="19">
        <f t="shared" si="7"/>
        <v>0</v>
      </c>
      <c r="AO20" s="19">
        <f t="shared" si="7"/>
        <v>0</v>
      </c>
      <c r="AP20" s="19">
        <f t="shared" si="7"/>
        <v>0</v>
      </c>
      <c r="AQ20" s="19">
        <f t="shared" si="7"/>
        <v>0</v>
      </c>
      <c r="AR20" s="19">
        <f t="shared" si="7"/>
        <v>0</v>
      </c>
      <c r="AS20" s="19">
        <f t="shared" si="7"/>
        <v>0</v>
      </c>
      <c r="AT20" s="19">
        <f t="shared" si="7"/>
        <v>0</v>
      </c>
      <c r="AU20" s="19">
        <f t="shared" si="7"/>
        <v>0</v>
      </c>
      <c r="AV20" s="19">
        <f t="shared" si="7"/>
        <v>0</v>
      </c>
      <c r="AW20" s="19">
        <f t="shared" si="7"/>
        <v>0</v>
      </c>
      <c r="AX20" s="19">
        <f t="shared" si="7"/>
        <v>0</v>
      </c>
      <c r="AY20" s="19">
        <f t="shared" si="7"/>
        <v>0</v>
      </c>
    </row>
    <row r="21" spans="1:55" s="17" customFormat="1" ht="26.25" customHeight="1" x14ac:dyDescent="0.25">
      <c r="A21" s="6" t="s">
        <v>80</v>
      </c>
      <c r="B21" s="7" t="s">
        <v>81</v>
      </c>
      <c r="C21" s="6" t="s">
        <v>76</v>
      </c>
      <c r="D21" s="19">
        <f>D85</f>
        <v>0.25</v>
      </c>
      <c r="E21" s="19">
        <f t="shared" ref="E21:AC21" si="8">E85</f>
        <v>0.25</v>
      </c>
      <c r="F21" s="19">
        <f t="shared" si="8"/>
        <v>0</v>
      </c>
      <c r="G21" s="19">
        <f t="shared" si="8"/>
        <v>0</v>
      </c>
      <c r="H21" s="19">
        <f t="shared" si="8"/>
        <v>0.5</v>
      </c>
      <c r="I21" s="19">
        <f t="shared" si="8"/>
        <v>0.5</v>
      </c>
      <c r="J21" s="19">
        <f t="shared" si="8"/>
        <v>0</v>
      </c>
      <c r="K21" s="19">
        <f t="shared" si="8"/>
        <v>0</v>
      </c>
      <c r="L21" s="19">
        <f t="shared" si="8"/>
        <v>0.7</v>
      </c>
      <c r="M21" s="19">
        <f t="shared" si="8"/>
        <v>0.7</v>
      </c>
      <c r="N21" s="19">
        <f t="shared" si="8"/>
        <v>0</v>
      </c>
      <c r="O21" s="19">
        <f t="shared" si="8"/>
        <v>0</v>
      </c>
      <c r="P21" s="19">
        <f t="shared" si="8"/>
        <v>0</v>
      </c>
      <c r="Q21" s="19">
        <f t="shared" si="8"/>
        <v>0</v>
      </c>
      <c r="R21" s="19">
        <f t="shared" si="8"/>
        <v>0</v>
      </c>
      <c r="S21" s="19">
        <f t="shared" si="8"/>
        <v>0</v>
      </c>
      <c r="T21" s="19">
        <f t="shared" si="8"/>
        <v>0</v>
      </c>
      <c r="U21" s="19">
        <f t="shared" si="8"/>
        <v>0</v>
      </c>
      <c r="V21" s="19">
        <f t="shared" si="8"/>
        <v>0</v>
      </c>
      <c r="W21" s="19">
        <f t="shared" si="8"/>
        <v>0</v>
      </c>
      <c r="X21" s="19">
        <f t="shared" si="8"/>
        <v>0</v>
      </c>
      <c r="Y21" s="19">
        <f t="shared" si="8"/>
        <v>0</v>
      </c>
      <c r="Z21" s="19">
        <f t="shared" si="8"/>
        <v>0</v>
      </c>
      <c r="AA21" s="19">
        <f t="shared" si="8"/>
        <v>0</v>
      </c>
      <c r="AB21" s="19">
        <f t="shared" si="8"/>
        <v>0</v>
      </c>
      <c r="AC21" s="19">
        <f t="shared" si="8"/>
        <v>0</v>
      </c>
      <c r="AD21" s="19">
        <f>AD85</f>
        <v>0</v>
      </c>
      <c r="AE21" s="19">
        <f t="shared" ref="AE21:AY21" si="9">AE85</f>
        <v>0</v>
      </c>
      <c r="AF21" s="19">
        <f t="shared" si="9"/>
        <v>0</v>
      </c>
      <c r="AG21" s="19">
        <f t="shared" si="9"/>
        <v>0</v>
      </c>
      <c r="AH21" s="19">
        <f t="shared" si="9"/>
        <v>0</v>
      </c>
      <c r="AI21" s="19">
        <f t="shared" si="9"/>
        <v>0</v>
      </c>
      <c r="AJ21" s="19">
        <f t="shared" si="9"/>
        <v>0</v>
      </c>
      <c r="AK21" s="19">
        <f t="shared" si="9"/>
        <v>0</v>
      </c>
      <c r="AL21" s="19">
        <f t="shared" si="9"/>
        <v>0</v>
      </c>
      <c r="AM21" s="19">
        <f t="shared" si="9"/>
        <v>0</v>
      </c>
      <c r="AN21" s="19">
        <f t="shared" si="9"/>
        <v>0</v>
      </c>
      <c r="AO21" s="19">
        <f t="shared" si="9"/>
        <v>0</v>
      </c>
      <c r="AP21" s="19">
        <f t="shared" si="9"/>
        <v>0</v>
      </c>
      <c r="AQ21" s="19">
        <f t="shared" si="9"/>
        <v>0</v>
      </c>
      <c r="AR21" s="19">
        <f t="shared" si="9"/>
        <v>0</v>
      </c>
      <c r="AS21" s="19">
        <f t="shared" si="9"/>
        <v>0</v>
      </c>
      <c r="AT21" s="19">
        <f t="shared" si="9"/>
        <v>0</v>
      </c>
      <c r="AU21" s="19">
        <f t="shared" si="9"/>
        <v>0</v>
      </c>
      <c r="AV21" s="19">
        <f t="shared" si="9"/>
        <v>0</v>
      </c>
      <c r="AW21" s="19">
        <f t="shared" si="9"/>
        <v>0</v>
      </c>
      <c r="AX21" s="19">
        <f t="shared" si="9"/>
        <v>0</v>
      </c>
      <c r="AY21" s="19">
        <f t="shared" si="9"/>
        <v>0</v>
      </c>
    </row>
    <row r="22" spans="1:55" s="17" customFormat="1" ht="18" customHeight="1" x14ac:dyDescent="0.25">
      <c r="A22" s="6" t="s">
        <v>82</v>
      </c>
      <c r="B22" s="7" t="s">
        <v>83</v>
      </c>
      <c r="C22" s="6" t="s">
        <v>76</v>
      </c>
      <c r="D22" s="19">
        <f t="shared" ref="D22:AC22" si="10">D92</f>
        <v>0</v>
      </c>
      <c r="E22" s="19">
        <f t="shared" si="10"/>
        <v>0</v>
      </c>
      <c r="F22" s="19">
        <f t="shared" si="10"/>
        <v>0</v>
      </c>
      <c r="G22" s="19">
        <f t="shared" si="10"/>
        <v>0</v>
      </c>
      <c r="H22" s="19">
        <f t="shared" si="10"/>
        <v>0</v>
      </c>
      <c r="I22" s="19">
        <f t="shared" si="10"/>
        <v>0</v>
      </c>
      <c r="J22" s="19">
        <f t="shared" si="10"/>
        <v>0</v>
      </c>
      <c r="K22" s="19">
        <f t="shared" si="10"/>
        <v>0</v>
      </c>
      <c r="L22" s="19">
        <f t="shared" si="10"/>
        <v>0</v>
      </c>
      <c r="M22" s="19">
        <f t="shared" si="10"/>
        <v>0</v>
      </c>
      <c r="N22" s="19">
        <f t="shared" si="10"/>
        <v>0</v>
      </c>
      <c r="O22" s="19">
        <f t="shared" si="10"/>
        <v>0</v>
      </c>
      <c r="P22" s="19">
        <f t="shared" si="10"/>
        <v>0</v>
      </c>
      <c r="Q22" s="19">
        <f t="shared" si="10"/>
        <v>0</v>
      </c>
      <c r="R22" s="19">
        <f t="shared" si="10"/>
        <v>0</v>
      </c>
      <c r="S22" s="19">
        <f t="shared" si="10"/>
        <v>0</v>
      </c>
      <c r="T22" s="19">
        <f t="shared" si="10"/>
        <v>0</v>
      </c>
      <c r="U22" s="19">
        <f t="shared" si="10"/>
        <v>0</v>
      </c>
      <c r="V22" s="19">
        <f t="shared" si="10"/>
        <v>0</v>
      </c>
      <c r="W22" s="19">
        <f t="shared" si="10"/>
        <v>0</v>
      </c>
      <c r="X22" s="19">
        <f t="shared" si="10"/>
        <v>0</v>
      </c>
      <c r="Y22" s="19">
        <f t="shared" si="10"/>
        <v>0</v>
      </c>
      <c r="Z22" s="19">
        <f t="shared" si="10"/>
        <v>0</v>
      </c>
      <c r="AA22" s="19">
        <f t="shared" si="10"/>
        <v>0</v>
      </c>
      <c r="AB22" s="19">
        <f t="shared" si="10"/>
        <v>0</v>
      </c>
      <c r="AC22" s="19">
        <f t="shared" si="10"/>
        <v>0</v>
      </c>
      <c r="AD22" s="19">
        <f>AD92</f>
        <v>0</v>
      </c>
      <c r="AE22" s="19">
        <f t="shared" ref="AE22:AY22" si="11">AE92</f>
        <v>0</v>
      </c>
      <c r="AF22" s="19">
        <f t="shared" si="11"/>
        <v>0</v>
      </c>
      <c r="AG22" s="19">
        <f t="shared" si="11"/>
        <v>0</v>
      </c>
      <c r="AH22" s="19">
        <f t="shared" si="11"/>
        <v>0</v>
      </c>
      <c r="AI22" s="19">
        <f t="shared" si="11"/>
        <v>0</v>
      </c>
      <c r="AJ22" s="19">
        <f t="shared" si="11"/>
        <v>0</v>
      </c>
      <c r="AK22" s="19">
        <f t="shared" si="11"/>
        <v>0</v>
      </c>
      <c r="AL22" s="19">
        <f t="shared" si="11"/>
        <v>0</v>
      </c>
      <c r="AM22" s="19">
        <f t="shared" si="11"/>
        <v>0</v>
      </c>
      <c r="AN22" s="19">
        <f t="shared" si="11"/>
        <v>0</v>
      </c>
      <c r="AO22" s="19">
        <f t="shared" si="11"/>
        <v>0</v>
      </c>
      <c r="AP22" s="19">
        <f t="shared" si="11"/>
        <v>0</v>
      </c>
      <c r="AQ22" s="19">
        <f t="shared" si="11"/>
        <v>0</v>
      </c>
      <c r="AR22" s="19">
        <f t="shared" si="11"/>
        <v>0</v>
      </c>
      <c r="AS22" s="19">
        <f t="shared" si="11"/>
        <v>0</v>
      </c>
      <c r="AT22" s="19">
        <f t="shared" si="11"/>
        <v>1.078119981053032</v>
      </c>
      <c r="AU22" s="19">
        <f t="shared" si="11"/>
        <v>1.078119981053032</v>
      </c>
      <c r="AV22" s="19">
        <f t="shared" si="11"/>
        <v>16.749999999999989</v>
      </c>
      <c r="AW22" s="19">
        <f t="shared" si="11"/>
        <v>16.749999999999989</v>
      </c>
      <c r="AX22" s="19">
        <f t="shared" si="11"/>
        <v>0</v>
      </c>
      <c r="AY22" s="19">
        <f t="shared" si="11"/>
        <v>0</v>
      </c>
    </row>
    <row r="23" spans="1:55" s="17" customFormat="1" ht="18" customHeight="1" x14ac:dyDescent="0.25">
      <c r="A23" s="6">
        <v>1</v>
      </c>
      <c r="B23" s="7" t="s">
        <v>127</v>
      </c>
      <c r="C23" s="6" t="s">
        <v>76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</row>
    <row r="24" spans="1:55" s="33" customFormat="1" ht="18" customHeight="1" x14ac:dyDescent="0.25">
      <c r="A24" s="6" t="s">
        <v>84</v>
      </c>
      <c r="B24" s="7" t="s">
        <v>110</v>
      </c>
      <c r="C24" s="6" t="s">
        <v>76</v>
      </c>
      <c r="D24" s="19">
        <f>D25</f>
        <v>0</v>
      </c>
      <c r="E24" s="19">
        <f t="shared" ref="E24:AY24" si="12">E25</f>
        <v>0</v>
      </c>
      <c r="F24" s="19">
        <f t="shared" si="12"/>
        <v>0</v>
      </c>
      <c r="G24" s="19">
        <f t="shared" si="12"/>
        <v>0</v>
      </c>
      <c r="H24" s="19">
        <f t="shared" si="12"/>
        <v>0</v>
      </c>
      <c r="I24" s="19">
        <f t="shared" si="12"/>
        <v>0</v>
      </c>
      <c r="J24" s="19">
        <f t="shared" si="12"/>
        <v>0</v>
      </c>
      <c r="K24" s="19">
        <f t="shared" si="12"/>
        <v>0</v>
      </c>
      <c r="L24" s="19">
        <f t="shared" si="12"/>
        <v>0</v>
      </c>
      <c r="M24" s="19">
        <f t="shared" si="12"/>
        <v>0</v>
      </c>
      <c r="N24" s="19">
        <f t="shared" si="12"/>
        <v>0</v>
      </c>
      <c r="O24" s="19">
        <f t="shared" si="12"/>
        <v>0</v>
      </c>
      <c r="P24" s="19">
        <f t="shared" si="12"/>
        <v>0</v>
      </c>
      <c r="Q24" s="19">
        <f t="shared" si="12"/>
        <v>0</v>
      </c>
      <c r="R24" s="19">
        <f t="shared" si="12"/>
        <v>0</v>
      </c>
      <c r="S24" s="19">
        <f t="shared" si="12"/>
        <v>0</v>
      </c>
      <c r="T24" s="19">
        <f t="shared" si="12"/>
        <v>0</v>
      </c>
      <c r="U24" s="19">
        <f t="shared" si="12"/>
        <v>0</v>
      </c>
      <c r="V24" s="19">
        <f t="shared" si="12"/>
        <v>0</v>
      </c>
      <c r="W24" s="19">
        <f t="shared" si="12"/>
        <v>0</v>
      </c>
      <c r="X24" s="19">
        <f t="shared" si="12"/>
        <v>0</v>
      </c>
      <c r="Y24" s="19">
        <f t="shared" si="12"/>
        <v>0</v>
      </c>
      <c r="Z24" s="19">
        <f t="shared" si="12"/>
        <v>0</v>
      </c>
      <c r="AA24" s="19">
        <f t="shared" si="12"/>
        <v>0</v>
      </c>
      <c r="AB24" s="19">
        <f t="shared" si="12"/>
        <v>0</v>
      </c>
      <c r="AC24" s="19">
        <f t="shared" si="12"/>
        <v>0</v>
      </c>
      <c r="AD24" s="19">
        <f>AD25</f>
        <v>0</v>
      </c>
      <c r="AE24" s="19">
        <f t="shared" si="12"/>
        <v>0</v>
      </c>
      <c r="AF24" s="19">
        <f t="shared" si="12"/>
        <v>0</v>
      </c>
      <c r="AG24" s="19">
        <f t="shared" si="12"/>
        <v>0</v>
      </c>
      <c r="AH24" s="19">
        <f t="shared" si="12"/>
        <v>0</v>
      </c>
      <c r="AI24" s="19">
        <f t="shared" si="12"/>
        <v>0</v>
      </c>
      <c r="AJ24" s="19">
        <f t="shared" si="12"/>
        <v>0</v>
      </c>
      <c r="AK24" s="19">
        <f t="shared" si="12"/>
        <v>0</v>
      </c>
      <c r="AL24" s="19">
        <f t="shared" si="12"/>
        <v>0</v>
      </c>
      <c r="AM24" s="19">
        <f t="shared" si="12"/>
        <v>0</v>
      </c>
      <c r="AN24" s="19">
        <f t="shared" si="12"/>
        <v>0</v>
      </c>
      <c r="AO24" s="19">
        <f t="shared" si="12"/>
        <v>0</v>
      </c>
      <c r="AP24" s="19">
        <f t="shared" si="12"/>
        <v>0</v>
      </c>
      <c r="AQ24" s="19">
        <f t="shared" si="12"/>
        <v>0</v>
      </c>
      <c r="AR24" s="19">
        <f t="shared" si="12"/>
        <v>0</v>
      </c>
      <c r="AS24" s="19">
        <f t="shared" si="12"/>
        <v>0</v>
      </c>
      <c r="AT24" s="19">
        <f t="shared" si="12"/>
        <v>0</v>
      </c>
      <c r="AU24" s="19">
        <f t="shared" si="12"/>
        <v>0</v>
      </c>
      <c r="AV24" s="19">
        <f t="shared" si="12"/>
        <v>0</v>
      </c>
      <c r="AW24" s="19">
        <f t="shared" si="12"/>
        <v>0</v>
      </c>
      <c r="AX24" s="19">
        <f t="shared" si="12"/>
        <v>0</v>
      </c>
      <c r="AY24" s="19">
        <f t="shared" si="12"/>
        <v>0</v>
      </c>
    </row>
    <row r="25" spans="1:55" s="33" customFormat="1" ht="28.5" customHeight="1" x14ac:dyDescent="0.25">
      <c r="A25" s="6" t="s">
        <v>85</v>
      </c>
      <c r="B25" s="7" t="s">
        <v>111</v>
      </c>
      <c r="C25" s="6" t="s">
        <v>76</v>
      </c>
      <c r="D25" s="19">
        <f>D26+D28+D30</f>
        <v>0</v>
      </c>
      <c r="E25" s="19">
        <f t="shared" ref="E25:AY25" si="13">E26+E28+E30</f>
        <v>0</v>
      </c>
      <c r="F25" s="19">
        <f t="shared" si="13"/>
        <v>0</v>
      </c>
      <c r="G25" s="19">
        <f t="shared" si="13"/>
        <v>0</v>
      </c>
      <c r="H25" s="19">
        <f t="shared" si="13"/>
        <v>0</v>
      </c>
      <c r="I25" s="19">
        <f t="shared" si="13"/>
        <v>0</v>
      </c>
      <c r="J25" s="19">
        <f t="shared" si="13"/>
        <v>0</v>
      </c>
      <c r="K25" s="19">
        <f t="shared" si="13"/>
        <v>0</v>
      </c>
      <c r="L25" s="19">
        <f t="shared" si="13"/>
        <v>0</v>
      </c>
      <c r="M25" s="19">
        <f t="shared" si="13"/>
        <v>0</v>
      </c>
      <c r="N25" s="19">
        <f t="shared" si="13"/>
        <v>0</v>
      </c>
      <c r="O25" s="19">
        <f t="shared" si="13"/>
        <v>0</v>
      </c>
      <c r="P25" s="19">
        <f t="shared" si="13"/>
        <v>0</v>
      </c>
      <c r="Q25" s="19">
        <f t="shared" si="13"/>
        <v>0</v>
      </c>
      <c r="R25" s="19">
        <f t="shared" si="13"/>
        <v>0</v>
      </c>
      <c r="S25" s="19">
        <f t="shared" si="13"/>
        <v>0</v>
      </c>
      <c r="T25" s="19">
        <f t="shared" si="13"/>
        <v>0</v>
      </c>
      <c r="U25" s="19">
        <f t="shared" si="13"/>
        <v>0</v>
      </c>
      <c r="V25" s="19">
        <f t="shared" si="13"/>
        <v>0</v>
      </c>
      <c r="W25" s="19">
        <f t="shared" si="13"/>
        <v>0</v>
      </c>
      <c r="X25" s="19">
        <f t="shared" si="13"/>
        <v>0</v>
      </c>
      <c r="Y25" s="19">
        <f t="shared" si="13"/>
        <v>0</v>
      </c>
      <c r="Z25" s="19">
        <f t="shared" si="13"/>
        <v>0</v>
      </c>
      <c r="AA25" s="19">
        <f t="shared" si="13"/>
        <v>0</v>
      </c>
      <c r="AB25" s="19">
        <f t="shared" si="13"/>
        <v>0</v>
      </c>
      <c r="AC25" s="19">
        <f t="shared" si="13"/>
        <v>0</v>
      </c>
      <c r="AD25" s="19">
        <f t="shared" si="13"/>
        <v>0</v>
      </c>
      <c r="AE25" s="19">
        <f t="shared" si="13"/>
        <v>0</v>
      </c>
      <c r="AF25" s="19">
        <f t="shared" si="13"/>
        <v>0</v>
      </c>
      <c r="AG25" s="19">
        <f t="shared" si="13"/>
        <v>0</v>
      </c>
      <c r="AH25" s="19">
        <f t="shared" si="13"/>
        <v>0</v>
      </c>
      <c r="AI25" s="19">
        <f t="shared" si="13"/>
        <v>0</v>
      </c>
      <c r="AJ25" s="19">
        <f t="shared" si="13"/>
        <v>0</v>
      </c>
      <c r="AK25" s="19">
        <f t="shared" si="13"/>
        <v>0</v>
      </c>
      <c r="AL25" s="19">
        <f t="shared" si="13"/>
        <v>0</v>
      </c>
      <c r="AM25" s="19">
        <f t="shared" si="13"/>
        <v>0</v>
      </c>
      <c r="AN25" s="19">
        <f t="shared" si="13"/>
        <v>0</v>
      </c>
      <c r="AO25" s="19">
        <f t="shared" si="13"/>
        <v>0</v>
      </c>
      <c r="AP25" s="19">
        <f t="shared" si="13"/>
        <v>0</v>
      </c>
      <c r="AQ25" s="19">
        <f t="shared" si="13"/>
        <v>0</v>
      </c>
      <c r="AR25" s="19">
        <f t="shared" si="13"/>
        <v>0</v>
      </c>
      <c r="AS25" s="19">
        <f t="shared" si="13"/>
        <v>0</v>
      </c>
      <c r="AT25" s="19">
        <f t="shared" si="13"/>
        <v>0</v>
      </c>
      <c r="AU25" s="19">
        <f t="shared" si="13"/>
        <v>0</v>
      </c>
      <c r="AV25" s="19">
        <f t="shared" si="13"/>
        <v>0</v>
      </c>
      <c r="AW25" s="19">
        <f t="shared" si="13"/>
        <v>0</v>
      </c>
      <c r="AX25" s="19">
        <f t="shared" si="13"/>
        <v>0</v>
      </c>
      <c r="AY25" s="19">
        <f t="shared" si="13"/>
        <v>0</v>
      </c>
    </row>
    <row r="26" spans="1:55" s="33" customFormat="1" ht="31.5" customHeight="1" x14ac:dyDescent="0.25">
      <c r="A26" s="6" t="s">
        <v>86</v>
      </c>
      <c r="B26" s="7" t="s">
        <v>87</v>
      </c>
      <c r="C26" s="6" t="s">
        <v>76</v>
      </c>
      <c r="D26" s="19">
        <f>D27</f>
        <v>0</v>
      </c>
      <c r="E26" s="19">
        <f t="shared" ref="E26:AY26" si="14">E27</f>
        <v>0</v>
      </c>
      <c r="F26" s="19">
        <f t="shared" si="14"/>
        <v>0</v>
      </c>
      <c r="G26" s="19">
        <f t="shared" si="14"/>
        <v>0</v>
      </c>
      <c r="H26" s="19">
        <f t="shared" si="14"/>
        <v>0</v>
      </c>
      <c r="I26" s="19">
        <f t="shared" si="14"/>
        <v>0</v>
      </c>
      <c r="J26" s="19">
        <f t="shared" si="14"/>
        <v>0</v>
      </c>
      <c r="K26" s="19">
        <f t="shared" si="14"/>
        <v>0</v>
      </c>
      <c r="L26" s="19">
        <f t="shared" si="14"/>
        <v>0</v>
      </c>
      <c r="M26" s="19">
        <f t="shared" si="14"/>
        <v>0</v>
      </c>
      <c r="N26" s="19">
        <f t="shared" si="14"/>
        <v>0</v>
      </c>
      <c r="O26" s="19">
        <f t="shared" si="14"/>
        <v>0</v>
      </c>
      <c r="P26" s="19">
        <f t="shared" si="14"/>
        <v>0</v>
      </c>
      <c r="Q26" s="19">
        <f t="shared" si="14"/>
        <v>0</v>
      </c>
      <c r="R26" s="19">
        <f t="shared" si="14"/>
        <v>0</v>
      </c>
      <c r="S26" s="19">
        <f t="shared" si="14"/>
        <v>0</v>
      </c>
      <c r="T26" s="19">
        <f t="shared" si="14"/>
        <v>0</v>
      </c>
      <c r="U26" s="19">
        <f t="shared" si="14"/>
        <v>0</v>
      </c>
      <c r="V26" s="19">
        <f t="shared" si="14"/>
        <v>0</v>
      </c>
      <c r="W26" s="19">
        <f t="shared" si="14"/>
        <v>0</v>
      </c>
      <c r="X26" s="19">
        <f t="shared" si="14"/>
        <v>0</v>
      </c>
      <c r="Y26" s="19">
        <f t="shared" si="14"/>
        <v>0</v>
      </c>
      <c r="Z26" s="19">
        <f t="shared" si="14"/>
        <v>0</v>
      </c>
      <c r="AA26" s="19">
        <f t="shared" si="14"/>
        <v>0</v>
      </c>
      <c r="AB26" s="19">
        <f t="shared" si="14"/>
        <v>0</v>
      </c>
      <c r="AC26" s="19">
        <f t="shared" si="14"/>
        <v>0</v>
      </c>
      <c r="AD26" s="19">
        <f t="shared" si="14"/>
        <v>0</v>
      </c>
      <c r="AE26" s="19">
        <f t="shared" si="14"/>
        <v>0</v>
      </c>
      <c r="AF26" s="19">
        <f t="shared" si="14"/>
        <v>0</v>
      </c>
      <c r="AG26" s="19">
        <f t="shared" si="14"/>
        <v>0</v>
      </c>
      <c r="AH26" s="19">
        <f t="shared" si="14"/>
        <v>0</v>
      </c>
      <c r="AI26" s="19">
        <f t="shared" si="14"/>
        <v>0</v>
      </c>
      <c r="AJ26" s="19">
        <f t="shared" si="14"/>
        <v>0</v>
      </c>
      <c r="AK26" s="19">
        <f t="shared" si="14"/>
        <v>0</v>
      </c>
      <c r="AL26" s="19">
        <f t="shared" si="14"/>
        <v>0</v>
      </c>
      <c r="AM26" s="19">
        <f t="shared" si="14"/>
        <v>0</v>
      </c>
      <c r="AN26" s="19">
        <f t="shared" si="14"/>
        <v>0</v>
      </c>
      <c r="AO26" s="19">
        <f t="shared" si="14"/>
        <v>0</v>
      </c>
      <c r="AP26" s="19">
        <f t="shared" si="14"/>
        <v>0</v>
      </c>
      <c r="AQ26" s="19">
        <f t="shared" si="14"/>
        <v>0</v>
      </c>
      <c r="AR26" s="19">
        <f t="shared" si="14"/>
        <v>0</v>
      </c>
      <c r="AS26" s="19">
        <f t="shared" si="14"/>
        <v>0</v>
      </c>
      <c r="AT26" s="19">
        <f t="shared" si="14"/>
        <v>0</v>
      </c>
      <c r="AU26" s="19">
        <f t="shared" si="14"/>
        <v>0</v>
      </c>
      <c r="AV26" s="19">
        <f t="shared" si="14"/>
        <v>0</v>
      </c>
      <c r="AW26" s="19">
        <f t="shared" si="14"/>
        <v>0</v>
      </c>
      <c r="AX26" s="19">
        <f t="shared" si="14"/>
        <v>0</v>
      </c>
      <c r="AY26" s="19">
        <f t="shared" si="14"/>
        <v>0</v>
      </c>
    </row>
    <row r="27" spans="1:55" s="17" customFormat="1" ht="18.75" customHeight="1" x14ac:dyDescent="0.25">
      <c r="A27" s="13" t="s">
        <v>112</v>
      </c>
      <c r="B27" s="14" t="s">
        <v>112</v>
      </c>
      <c r="C27" s="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</row>
    <row r="28" spans="1:55" s="33" customFormat="1" ht="33.75" customHeight="1" x14ac:dyDescent="0.25">
      <c r="A28" s="6" t="s">
        <v>88</v>
      </c>
      <c r="B28" s="7" t="s">
        <v>89</v>
      </c>
      <c r="C28" s="6" t="s">
        <v>76</v>
      </c>
      <c r="D28" s="19">
        <f>D29</f>
        <v>0</v>
      </c>
      <c r="E28" s="19">
        <f t="shared" ref="E28:AY28" si="15">E29</f>
        <v>0</v>
      </c>
      <c r="F28" s="19">
        <f t="shared" si="15"/>
        <v>0</v>
      </c>
      <c r="G28" s="19">
        <f t="shared" si="15"/>
        <v>0</v>
      </c>
      <c r="H28" s="19">
        <f t="shared" si="15"/>
        <v>0</v>
      </c>
      <c r="I28" s="19">
        <f t="shared" si="15"/>
        <v>0</v>
      </c>
      <c r="J28" s="19">
        <f t="shared" si="15"/>
        <v>0</v>
      </c>
      <c r="K28" s="19">
        <f t="shared" si="15"/>
        <v>0</v>
      </c>
      <c r="L28" s="19">
        <f t="shared" si="15"/>
        <v>0</v>
      </c>
      <c r="M28" s="19">
        <f t="shared" si="15"/>
        <v>0</v>
      </c>
      <c r="N28" s="19">
        <f t="shared" si="15"/>
        <v>0</v>
      </c>
      <c r="O28" s="19">
        <f t="shared" si="15"/>
        <v>0</v>
      </c>
      <c r="P28" s="19">
        <f t="shared" si="15"/>
        <v>0</v>
      </c>
      <c r="Q28" s="19">
        <f t="shared" si="15"/>
        <v>0</v>
      </c>
      <c r="R28" s="19">
        <f t="shared" si="15"/>
        <v>0</v>
      </c>
      <c r="S28" s="19">
        <f t="shared" si="15"/>
        <v>0</v>
      </c>
      <c r="T28" s="19">
        <f t="shared" si="15"/>
        <v>0</v>
      </c>
      <c r="U28" s="19">
        <f t="shared" si="15"/>
        <v>0</v>
      </c>
      <c r="V28" s="19">
        <f t="shared" si="15"/>
        <v>0</v>
      </c>
      <c r="W28" s="19">
        <f t="shared" si="15"/>
        <v>0</v>
      </c>
      <c r="X28" s="19">
        <f t="shared" si="15"/>
        <v>0</v>
      </c>
      <c r="Y28" s="19">
        <f t="shared" si="15"/>
        <v>0</v>
      </c>
      <c r="Z28" s="19">
        <f t="shared" si="15"/>
        <v>0</v>
      </c>
      <c r="AA28" s="19">
        <f t="shared" si="15"/>
        <v>0</v>
      </c>
      <c r="AB28" s="19">
        <f t="shared" si="15"/>
        <v>0</v>
      </c>
      <c r="AC28" s="19">
        <f t="shared" si="15"/>
        <v>0</v>
      </c>
      <c r="AD28" s="19">
        <f t="shared" si="15"/>
        <v>0</v>
      </c>
      <c r="AE28" s="19">
        <f t="shared" si="15"/>
        <v>0</v>
      </c>
      <c r="AF28" s="19">
        <f t="shared" si="15"/>
        <v>0</v>
      </c>
      <c r="AG28" s="19">
        <f t="shared" si="15"/>
        <v>0</v>
      </c>
      <c r="AH28" s="19">
        <f t="shared" si="15"/>
        <v>0</v>
      </c>
      <c r="AI28" s="19">
        <f t="shared" si="15"/>
        <v>0</v>
      </c>
      <c r="AJ28" s="19">
        <f t="shared" si="15"/>
        <v>0</v>
      </c>
      <c r="AK28" s="19">
        <f t="shared" si="15"/>
        <v>0</v>
      </c>
      <c r="AL28" s="19">
        <f t="shared" si="15"/>
        <v>0</v>
      </c>
      <c r="AM28" s="19">
        <f t="shared" si="15"/>
        <v>0</v>
      </c>
      <c r="AN28" s="19">
        <f t="shared" si="15"/>
        <v>0</v>
      </c>
      <c r="AO28" s="19">
        <f t="shared" si="15"/>
        <v>0</v>
      </c>
      <c r="AP28" s="19">
        <f t="shared" si="15"/>
        <v>0</v>
      </c>
      <c r="AQ28" s="19">
        <f t="shared" si="15"/>
        <v>0</v>
      </c>
      <c r="AR28" s="19">
        <f t="shared" si="15"/>
        <v>0</v>
      </c>
      <c r="AS28" s="19">
        <f t="shared" si="15"/>
        <v>0</v>
      </c>
      <c r="AT28" s="19">
        <f t="shared" si="15"/>
        <v>0</v>
      </c>
      <c r="AU28" s="19">
        <f t="shared" si="15"/>
        <v>0</v>
      </c>
      <c r="AV28" s="19">
        <f t="shared" si="15"/>
        <v>0</v>
      </c>
      <c r="AW28" s="19">
        <f t="shared" si="15"/>
        <v>0</v>
      </c>
      <c r="AX28" s="19">
        <f t="shared" si="15"/>
        <v>0</v>
      </c>
      <c r="AY28" s="19">
        <f t="shared" si="15"/>
        <v>0</v>
      </c>
    </row>
    <row r="29" spans="1:55" s="17" customFormat="1" ht="16.5" customHeight="1" x14ac:dyDescent="0.25">
      <c r="A29" s="13" t="s">
        <v>112</v>
      </c>
      <c r="B29" s="14" t="s">
        <v>112</v>
      </c>
      <c r="C29" s="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</row>
    <row r="30" spans="1:55" s="33" customFormat="1" ht="43.5" customHeight="1" x14ac:dyDescent="0.25">
      <c r="A30" s="6" t="s">
        <v>90</v>
      </c>
      <c r="B30" s="7" t="s">
        <v>113</v>
      </c>
      <c r="C30" s="6" t="s">
        <v>76</v>
      </c>
      <c r="D30" s="19">
        <f>D31</f>
        <v>0</v>
      </c>
      <c r="E30" s="19">
        <f t="shared" ref="E30:AY30" si="16">E31</f>
        <v>0</v>
      </c>
      <c r="F30" s="19">
        <f t="shared" si="16"/>
        <v>0</v>
      </c>
      <c r="G30" s="19">
        <f t="shared" si="16"/>
        <v>0</v>
      </c>
      <c r="H30" s="19">
        <f t="shared" si="16"/>
        <v>0</v>
      </c>
      <c r="I30" s="19">
        <f t="shared" si="16"/>
        <v>0</v>
      </c>
      <c r="J30" s="19">
        <f t="shared" si="16"/>
        <v>0</v>
      </c>
      <c r="K30" s="19">
        <f t="shared" si="16"/>
        <v>0</v>
      </c>
      <c r="L30" s="19">
        <f t="shared" si="16"/>
        <v>0</v>
      </c>
      <c r="M30" s="19">
        <f t="shared" si="16"/>
        <v>0</v>
      </c>
      <c r="N30" s="19">
        <f t="shared" si="16"/>
        <v>0</v>
      </c>
      <c r="O30" s="19">
        <f t="shared" si="16"/>
        <v>0</v>
      </c>
      <c r="P30" s="19">
        <f t="shared" si="16"/>
        <v>0</v>
      </c>
      <c r="Q30" s="19">
        <f t="shared" si="16"/>
        <v>0</v>
      </c>
      <c r="R30" s="19">
        <f t="shared" si="16"/>
        <v>0</v>
      </c>
      <c r="S30" s="19">
        <f t="shared" si="16"/>
        <v>0</v>
      </c>
      <c r="T30" s="19">
        <f t="shared" si="16"/>
        <v>0</v>
      </c>
      <c r="U30" s="19">
        <f t="shared" si="16"/>
        <v>0</v>
      </c>
      <c r="V30" s="19">
        <f t="shared" si="16"/>
        <v>0</v>
      </c>
      <c r="W30" s="19">
        <f t="shared" si="16"/>
        <v>0</v>
      </c>
      <c r="X30" s="19">
        <f t="shared" si="16"/>
        <v>0</v>
      </c>
      <c r="Y30" s="19">
        <f t="shared" si="16"/>
        <v>0</v>
      </c>
      <c r="Z30" s="19">
        <f t="shared" si="16"/>
        <v>0</v>
      </c>
      <c r="AA30" s="19">
        <f t="shared" si="16"/>
        <v>0</v>
      </c>
      <c r="AB30" s="19">
        <f t="shared" si="16"/>
        <v>0</v>
      </c>
      <c r="AC30" s="19">
        <f t="shared" si="16"/>
        <v>0</v>
      </c>
      <c r="AD30" s="19">
        <f t="shared" si="16"/>
        <v>0</v>
      </c>
      <c r="AE30" s="19">
        <f t="shared" si="16"/>
        <v>0</v>
      </c>
      <c r="AF30" s="19">
        <f t="shared" si="16"/>
        <v>0</v>
      </c>
      <c r="AG30" s="19">
        <f t="shared" si="16"/>
        <v>0</v>
      </c>
      <c r="AH30" s="19">
        <f t="shared" si="16"/>
        <v>0</v>
      </c>
      <c r="AI30" s="19">
        <f t="shared" si="16"/>
        <v>0</v>
      </c>
      <c r="AJ30" s="19">
        <f t="shared" si="16"/>
        <v>0</v>
      </c>
      <c r="AK30" s="19">
        <f t="shared" si="16"/>
        <v>0</v>
      </c>
      <c r="AL30" s="19">
        <f t="shared" si="16"/>
        <v>0</v>
      </c>
      <c r="AM30" s="19">
        <f t="shared" si="16"/>
        <v>0</v>
      </c>
      <c r="AN30" s="19">
        <f t="shared" si="16"/>
        <v>0</v>
      </c>
      <c r="AO30" s="19">
        <f t="shared" si="16"/>
        <v>0</v>
      </c>
      <c r="AP30" s="19">
        <f t="shared" si="16"/>
        <v>0</v>
      </c>
      <c r="AQ30" s="19">
        <f t="shared" si="16"/>
        <v>0</v>
      </c>
      <c r="AR30" s="19">
        <f t="shared" si="16"/>
        <v>0</v>
      </c>
      <c r="AS30" s="19">
        <f t="shared" si="16"/>
        <v>0</v>
      </c>
      <c r="AT30" s="19">
        <f t="shared" si="16"/>
        <v>0</v>
      </c>
      <c r="AU30" s="19">
        <f t="shared" si="16"/>
        <v>0</v>
      </c>
      <c r="AV30" s="19">
        <f t="shared" si="16"/>
        <v>0</v>
      </c>
      <c r="AW30" s="19">
        <f t="shared" si="16"/>
        <v>0</v>
      </c>
      <c r="AX30" s="19">
        <f t="shared" si="16"/>
        <v>0</v>
      </c>
      <c r="AY30" s="19">
        <f t="shared" si="16"/>
        <v>0</v>
      </c>
    </row>
    <row r="31" spans="1:55" s="17" customFormat="1" ht="15" customHeight="1" x14ac:dyDescent="0.25">
      <c r="A31" s="6" t="s">
        <v>112</v>
      </c>
      <c r="B31" s="7" t="s">
        <v>112</v>
      </c>
      <c r="C31" s="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</row>
    <row r="32" spans="1:55" s="17" customFormat="1" ht="28.5" customHeight="1" x14ac:dyDescent="0.25">
      <c r="A32" s="6" t="s">
        <v>91</v>
      </c>
      <c r="B32" s="7" t="s">
        <v>92</v>
      </c>
      <c r="C32" s="6" t="s">
        <v>76</v>
      </c>
      <c r="D32" s="19">
        <f>D33+D66+D78</f>
        <v>0</v>
      </c>
      <c r="E32" s="19">
        <f t="shared" ref="E32:AY32" si="17">E33+E66+E78</f>
        <v>0</v>
      </c>
      <c r="F32" s="19">
        <f t="shared" si="17"/>
        <v>0</v>
      </c>
      <c r="G32" s="19">
        <f t="shared" si="17"/>
        <v>0</v>
      </c>
      <c r="H32" s="19">
        <f t="shared" si="17"/>
        <v>0</v>
      </c>
      <c r="I32" s="19">
        <f t="shared" si="17"/>
        <v>0</v>
      </c>
      <c r="J32" s="19">
        <f t="shared" si="17"/>
        <v>0</v>
      </c>
      <c r="K32" s="19">
        <f t="shared" si="17"/>
        <v>0</v>
      </c>
      <c r="L32" s="19">
        <f t="shared" si="17"/>
        <v>0</v>
      </c>
      <c r="M32" s="19">
        <f t="shared" si="17"/>
        <v>0</v>
      </c>
      <c r="N32" s="19">
        <f t="shared" si="17"/>
        <v>0</v>
      </c>
      <c r="O32" s="19">
        <f t="shared" si="17"/>
        <v>0</v>
      </c>
      <c r="P32" s="19">
        <f t="shared" si="17"/>
        <v>0</v>
      </c>
      <c r="Q32" s="19">
        <f t="shared" si="17"/>
        <v>0</v>
      </c>
      <c r="R32" s="19">
        <f t="shared" si="17"/>
        <v>0</v>
      </c>
      <c r="S32" s="19">
        <f t="shared" si="17"/>
        <v>0</v>
      </c>
      <c r="T32" s="19">
        <f t="shared" si="17"/>
        <v>0</v>
      </c>
      <c r="U32" s="19">
        <f t="shared" si="17"/>
        <v>0</v>
      </c>
      <c r="V32" s="19">
        <f t="shared" si="17"/>
        <v>9.0229999999999997</v>
      </c>
      <c r="W32" s="19">
        <f t="shared" si="17"/>
        <v>9.0229999999999997</v>
      </c>
      <c r="X32" s="19">
        <f t="shared" si="17"/>
        <v>12</v>
      </c>
      <c r="Y32" s="19">
        <f t="shared" si="17"/>
        <v>12</v>
      </c>
      <c r="Z32" s="19">
        <f t="shared" si="17"/>
        <v>24.11</v>
      </c>
      <c r="AA32" s="19">
        <f t="shared" si="17"/>
        <v>24.11</v>
      </c>
      <c r="AB32" s="19">
        <f t="shared" si="17"/>
        <v>2</v>
      </c>
      <c r="AC32" s="19">
        <f t="shared" si="17"/>
        <v>2</v>
      </c>
      <c r="AD32" s="19">
        <f t="shared" si="17"/>
        <v>0</v>
      </c>
      <c r="AE32" s="19">
        <f t="shared" si="17"/>
        <v>0</v>
      </c>
      <c r="AF32" s="19">
        <f t="shared" si="17"/>
        <v>0</v>
      </c>
      <c r="AG32" s="19">
        <f t="shared" si="17"/>
        <v>0</v>
      </c>
      <c r="AH32" s="19">
        <f t="shared" si="17"/>
        <v>0</v>
      </c>
      <c r="AI32" s="19">
        <f t="shared" si="17"/>
        <v>0</v>
      </c>
      <c r="AJ32" s="19">
        <f t="shared" si="17"/>
        <v>0</v>
      </c>
      <c r="AK32" s="19">
        <f t="shared" si="17"/>
        <v>0</v>
      </c>
      <c r="AL32" s="19">
        <f t="shared" si="17"/>
        <v>0</v>
      </c>
      <c r="AM32" s="19">
        <f t="shared" si="17"/>
        <v>0</v>
      </c>
      <c r="AN32" s="19">
        <f t="shared" si="17"/>
        <v>0</v>
      </c>
      <c r="AO32" s="19">
        <f t="shared" si="17"/>
        <v>0</v>
      </c>
      <c r="AP32" s="19">
        <f t="shared" si="17"/>
        <v>0</v>
      </c>
      <c r="AQ32" s="19">
        <f t="shared" si="17"/>
        <v>0</v>
      </c>
      <c r="AR32" s="19">
        <f t="shared" si="17"/>
        <v>0</v>
      </c>
      <c r="AS32" s="19">
        <f t="shared" si="17"/>
        <v>0</v>
      </c>
      <c r="AT32" s="19">
        <f t="shared" si="17"/>
        <v>0</v>
      </c>
      <c r="AU32" s="19">
        <f t="shared" si="17"/>
        <v>0</v>
      </c>
      <c r="AV32" s="19">
        <f t="shared" si="17"/>
        <v>0</v>
      </c>
      <c r="AW32" s="19">
        <f t="shared" si="17"/>
        <v>0</v>
      </c>
      <c r="AX32" s="19">
        <f t="shared" si="17"/>
        <v>0</v>
      </c>
      <c r="AY32" s="19">
        <f t="shared" si="17"/>
        <v>0</v>
      </c>
      <c r="BC32" s="17" t="s">
        <v>128</v>
      </c>
    </row>
    <row r="33" spans="1:51" s="17" customFormat="1" ht="47.25" customHeight="1" x14ac:dyDescent="0.25">
      <c r="A33" s="6" t="s">
        <v>93</v>
      </c>
      <c r="B33" s="7" t="s">
        <v>94</v>
      </c>
      <c r="C33" s="6" t="s">
        <v>76</v>
      </c>
      <c r="D33" s="34">
        <f>D34</f>
        <v>0</v>
      </c>
      <c r="E33" s="34">
        <f t="shared" ref="E33:AY33" si="18">E34</f>
        <v>0</v>
      </c>
      <c r="F33" s="34">
        <f t="shared" si="18"/>
        <v>0</v>
      </c>
      <c r="G33" s="34">
        <f t="shared" si="18"/>
        <v>0</v>
      </c>
      <c r="H33" s="34">
        <f t="shared" si="18"/>
        <v>0</v>
      </c>
      <c r="I33" s="34">
        <f t="shared" si="18"/>
        <v>0</v>
      </c>
      <c r="J33" s="34">
        <f t="shared" si="18"/>
        <v>0</v>
      </c>
      <c r="K33" s="34">
        <f t="shared" si="18"/>
        <v>0</v>
      </c>
      <c r="L33" s="34">
        <f t="shared" si="18"/>
        <v>0</v>
      </c>
      <c r="M33" s="34">
        <f t="shared" si="18"/>
        <v>0</v>
      </c>
      <c r="N33" s="34">
        <f t="shared" si="18"/>
        <v>0</v>
      </c>
      <c r="O33" s="34">
        <f t="shared" si="18"/>
        <v>0</v>
      </c>
      <c r="P33" s="34">
        <f t="shared" si="18"/>
        <v>0</v>
      </c>
      <c r="Q33" s="34">
        <f t="shared" si="18"/>
        <v>0</v>
      </c>
      <c r="R33" s="34">
        <f t="shared" si="18"/>
        <v>0</v>
      </c>
      <c r="S33" s="34">
        <f t="shared" si="18"/>
        <v>0</v>
      </c>
      <c r="T33" s="34">
        <f t="shared" si="18"/>
        <v>0</v>
      </c>
      <c r="U33" s="34">
        <f t="shared" si="18"/>
        <v>0</v>
      </c>
      <c r="V33" s="34">
        <f t="shared" si="18"/>
        <v>9.0229999999999997</v>
      </c>
      <c r="W33" s="34">
        <f t="shared" si="18"/>
        <v>9.0229999999999997</v>
      </c>
      <c r="X33" s="34">
        <f t="shared" si="18"/>
        <v>0</v>
      </c>
      <c r="Y33" s="34">
        <f t="shared" si="18"/>
        <v>0</v>
      </c>
      <c r="Z33" s="34">
        <f t="shared" si="18"/>
        <v>0</v>
      </c>
      <c r="AA33" s="34">
        <f t="shared" si="18"/>
        <v>0</v>
      </c>
      <c r="AB33" s="34">
        <f t="shared" si="18"/>
        <v>2</v>
      </c>
      <c r="AC33" s="34">
        <f t="shared" si="18"/>
        <v>2</v>
      </c>
      <c r="AD33" s="34">
        <f t="shared" si="18"/>
        <v>0</v>
      </c>
      <c r="AE33" s="34">
        <f t="shared" si="18"/>
        <v>0</v>
      </c>
      <c r="AF33" s="34">
        <f t="shared" si="18"/>
        <v>0</v>
      </c>
      <c r="AG33" s="34">
        <f t="shared" si="18"/>
        <v>0</v>
      </c>
      <c r="AH33" s="34">
        <f t="shared" si="18"/>
        <v>0</v>
      </c>
      <c r="AI33" s="34">
        <f t="shared" si="18"/>
        <v>0</v>
      </c>
      <c r="AJ33" s="34">
        <f t="shared" si="18"/>
        <v>0</v>
      </c>
      <c r="AK33" s="34">
        <f t="shared" si="18"/>
        <v>0</v>
      </c>
      <c r="AL33" s="34">
        <f t="shared" si="18"/>
        <v>0</v>
      </c>
      <c r="AM33" s="34">
        <f t="shared" si="18"/>
        <v>0</v>
      </c>
      <c r="AN33" s="34">
        <f t="shared" si="18"/>
        <v>0</v>
      </c>
      <c r="AO33" s="34">
        <f t="shared" si="18"/>
        <v>0</v>
      </c>
      <c r="AP33" s="34">
        <f t="shared" si="18"/>
        <v>0</v>
      </c>
      <c r="AQ33" s="34">
        <f t="shared" si="18"/>
        <v>0</v>
      </c>
      <c r="AR33" s="34">
        <f t="shared" si="18"/>
        <v>0</v>
      </c>
      <c r="AS33" s="34">
        <f t="shared" si="18"/>
        <v>0</v>
      </c>
      <c r="AT33" s="34">
        <f t="shared" si="18"/>
        <v>0</v>
      </c>
      <c r="AU33" s="34">
        <f t="shared" si="18"/>
        <v>0</v>
      </c>
      <c r="AV33" s="34">
        <f t="shared" si="18"/>
        <v>0</v>
      </c>
      <c r="AW33" s="34">
        <f t="shared" si="18"/>
        <v>0</v>
      </c>
      <c r="AX33" s="34">
        <f t="shared" si="18"/>
        <v>0</v>
      </c>
      <c r="AY33" s="34">
        <f t="shared" si="18"/>
        <v>0</v>
      </c>
    </row>
    <row r="34" spans="1:51" s="17" customFormat="1" ht="32.25" customHeight="1" x14ac:dyDescent="0.25">
      <c r="A34" s="6" t="s">
        <v>95</v>
      </c>
      <c r="B34" s="7" t="s">
        <v>96</v>
      </c>
      <c r="C34" s="6" t="s">
        <v>76</v>
      </c>
      <c r="D34" s="19">
        <f>SUM(D35:D65)</f>
        <v>0</v>
      </c>
      <c r="E34" s="19">
        <f t="shared" ref="E34:AY34" si="19">SUM(E35:E65)</f>
        <v>0</v>
      </c>
      <c r="F34" s="19">
        <f t="shared" si="19"/>
        <v>0</v>
      </c>
      <c r="G34" s="19">
        <f t="shared" si="19"/>
        <v>0</v>
      </c>
      <c r="H34" s="19">
        <f t="shared" si="19"/>
        <v>0</v>
      </c>
      <c r="I34" s="19">
        <f t="shared" si="19"/>
        <v>0</v>
      </c>
      <c r="J34" s="19">
        <f t="shared" si="19"/>
        <v>0</v>
      </c>
      <c r="K34" s="19">
        <f t="shared" si="19"/>
        <v>0</v>
      </c>
      <c r="L34" s="19">
        <f t="shared" si="19"/>
        <v>0</v>
      </c>
      <c r="M34" s="19">
        <f t="shared" si="19"/>
        <v>0</v>
      </c>
      <c r="N34" s="19">
        <f t="shared" si="19"/>
        <v>0</v>
      </c>
      <c r="O34" s="19">
        <f t="shared" si="19"/>
        <v>0</v>
      </c>
      <c r="P34" s="19">
        <f t="shared" si="19"/>
        <v>0</v>
      </c>
      <c r="Q34" s="19">
        <f t="shared" si="19"/>
        <v>0</v>
      </c>
      <c r="R34" s="19">
        <f t="shared" si="19"/>
        <v>0</v>
      </c>
      <c r="S34" s="19">
        <f t="shared" si="19"/>
        <v>0</v>
      </c>
      <c r="T34" s="19">
        <f t="shared" si="19"/>
        <v>0</v>
      </c>
      <c r="U34" s="19">
        <f t="shared" si="19"/>
        <v>0</v>
      </c>
      <c r="V34" s="19">
        <f t="shared" si="19"/>
        <v>9.0229999999999997</v>
      </c>
      <c r="W34" s="19">
        <f t="shared" si="19"/>
        <v>9.0229999999999997</v>
      </c>
      <c r="X34" s="19">
        <f t="shared" si="19"/>
        <v>0</v>
      </c>
      <c r="Y34" s="19">
        <f t="shared" si="19"/>
        <v>0</v>
      </c>
      <c r="Z34" s="19">
        <f t="shared" si="19"/>
        <v>0</v>
      </c>
      <c r="AA34" s="19">
        <f t="shared" si="19"/>
        <v>0</v>
      </c>
      <c r="AB34" s="19">
        <f t="shared" si="19"/>
        <v>2</v>
      </c>
      <c r="AC34" s="19">
        <f t="shared" si="19"/>
        <v>2</v>
      </c>
      <c r="AD34" s="19">
        <f t="shared" si="19"/>
        <v>0</v>
      </c>
      <c r="AE34" s="19">
        <f t="shared" si="19"/>
        <v>0</v>
      </c>
      <c r="AF34" s="19">
        <f t="shared" si="19"/>
        <v>0</v>
      </c>
      <c r="AG34" s="19">
        <f t="shared" si="19"/>
        <v>0</v>
      </c>
      <c r="AH34" s="19">
        <f t="shared" si="19"/>
        <v>0</v>
      </c>
      <c r="AI34" s="19">
        <f t="shared" si="19"/>
        <v>0</v>
      </c>
      <c r="AJ34" s="19">
        <f t="shared" si="19"/>
        <v>0</v>
      </c>
      <c r="AK34" s="19">
        <f t="shared" si="19"/>
        <v>0</v>
      </c>
      <c r="AL34" s="19">
        <f t="shared" si="19"/>
        <v>0</v>
      </c>
      <c r="AM34" s="19">
        <f t="shared" si="19"/>
        <v>0</v>
      </c>
      <c r="AN34" s="19">
        <f t="shared" si="19"/>
        <v>0</v>
      </c>
      <c r="AO34" s="19">
        <f t="shared" si="19"/>
        <v>0</v>
      </c>
      <c r="AP34" s="19">
        <f t="shared" si="19"/>
        <v>0</v>
      </c>
      <c r="AQ34" s="19">
        <f t="shared" si="19"/>
        <v>0</v>
      </c>
      <c r="AR34" s="19">
        <f t="shared" si="19"/>
        <v>0</v>
      </c>
      <c r="AS34" s="19">
        <f t="shared" si="19"/>
        <v>0</v>
      </c>
      <c r="AT34" s="19">
        <f t="shared" si="19"/>
        <v>0</v>
      </c>
      <c r="AU34" s="19">
        <f t="shared" si="19"/>
        <v>0</v>
      </c>
      <c r="AV34" s="19">
        <f t="shared" si="19"/>
        <v>0</v>
      </c>
      <c r="AW34" s="19">
        <f t="shared" si="19"/>
        <v>0</v>
      </c>
      <c r="AX34" s="19">
        <f t="shared" si="19"/>
        <v>0</v>
      </c>
      <c r="AY34" s="19">
        <f t="shared" si="19"/>
        <v>0</v>
      </c>
    </row>
    <row r="35" spans="1:51" s="17" customFormat="1" ht="24" customHeight="1" x14ac:dyDescent="0.25">
      <c r="A35" s="13" t="s">
        <v>107</v>
      </c>
      <c r="B35" s="15" t="s">
        <v>311</v>
      </c>
      <c r="C35" s="13" t="s">
        <v>182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</row>
    <row r="36" spans="1:51" s="17" customFormat="1" ht="45.75" customHeight="1" x14ac:dyDescent="0.25">
      <c r="A36" s="13" t="s">
        <v>108</v>
      </c>
      <c r="B36" s="15" t="s">
        <v>183</v>
      </c>
      <c r="C36" s="13" t="s">
        <v>184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1</v>
      </c>
      <c r="AC36" s="16">
        <v>1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</row>
    <row r="37" spans="1:51" s="17" customFormat="1" ht="33.75" customHeight="1" x14ac:dyDescent="0.25">
      <c r="A37" s="13" t="s">
        <v>185</v>
      </c>
      <c r="B37" s="15" t="s">
        <v>186</v>
      </c>
      <c r="C37" s="13" t="s">
        <v>187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1</v>
      </c>
      <c r="AC37" s="16">
        <v>1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</row>
    <row r="38" spans="1:51" s="17" customFormat="1" ht="32.25" customHeight="1" x14ac:dyDescent="0.25">
      <c r="A38" s="13" t="s">
        <v>188</v>
      </c>
      <c r="B38" s="15" t="s">
        <v>189</v>
      </c>
      <c r="C38" s="13" t="s">
        <v>190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0.4</v>
      </c>
      <c r="W38" s="16">
        <f>V38</f>
        <v>0.4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</row>
    <row r="39" spans="1:51" s="17" customFormat="1" ht="32.25" customHeight="1" x14ac:dyDescent="0.25">
      <c r="A39" s="13" t="s">
        <v>191</v>
      </c>
      <c r="B39" s="15" t="s">
        <v>192</v>
      </c>
      <c r="C39" s="13" t="s">
        <v>193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0.63</v>
      </c>
      <c r="W39" s="16">
        <f t="shared" ref="W39:W57" si="20">V39</f>
        <v>0.63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</row>
    <row r="40" spans="1:51" s="17" customFormat="1" ht="32.25" customHeight="1" x14ac:dyDescent="0.25">
      <c r="A40" s="13" t="s">
        <v>194</v>
      </c>
      <c r="B40" s="15" t="s">
        <v>195</v>
      </c>
      <c r="C40" s="13" t="s">
        <v>196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0.63</v>
      </c>
      <c r="W40" s="16">
        <f t="shared" si="20"/>
        <v>0.63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</row>
    <row r="41" spans="1:51" s="17" customFormat="1" ht="32.25" customHeight="1" x14ac:dyDescent="0.25">
      <c r="A41" s="13" t="s">
        <v>197</v>
      </c>
      <c r="B41" s="15" t="s">
        <v>198</v>
      </c>
      <c r="C41" s="13" t="s">
        <v>199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0.4</v>
      </c>
      <c r="W41" s="16">
        <f t="shared" si="20"/>
        <v>0.4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</row>
    <row r="42" spans="1:51" s="17" customFormat="1" ht="41.25" customHeight="1" x14ac:dyDescent="0.25">
      <c r="A42" s="13" t="s">
        <v>200</v>
      </c>
      <c r="B42" s="15" t="s">
        <v>201</v>
      </c>
      <c r="C42" s="13" t="s">
        <v>202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0.4</v>
      </c>
      <c r="W42" s="16">
        <f t="shared" si="20"/>
        <v>0.4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</row>
    <row r="43" spans="1:51" s="17" customFormat="1" ht="35.25" customHeight="1" x14ac:dyDescent="0.25">
      <c r="A43" s="13" t="s">
        <v>203</v>
      </c>
      <c r="B43" s="15" t="s">
        <v>204</v>
      </c>
      <c r="C43" s="13" t="s">
        <v>205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0.4</v>
      </c>
      <c r="W43" s="16">
        <f t="shared" si="20"/>
        <v>0.4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</row>
    <row r="44" spans="1:51" s="17" customFormat="1" ht="35.25" customHeight="1" x14ac:dyDescent="0.25">
      <c r="A44" s="13" t="s">
        <v>206</v>
      </c>
      <c r="B44" s="15" t="s">
        <v>207</v>
      </c>
      <c r="C44" s="13" t="s">
        <v>208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0.4</v>
      </c>
      <c r="W44" s="16">
        <f t="shared" si="20"/>
        <v>0.4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</row>
    <row r="45" spans="1:51" s="17" customFormat="1" ht="35.25" customHeight="1" x14ac:dyDescent="0.25">
      <c r="A45" s="13" t="s">
        <v>209</v>
      </c>
      <c r="B45" s="15" t="s">
        <v>210</v>
      </c>
      <c r="C45" s="13" t="s">
        <v>211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0.4</v>
      </c>
      <c r="W45" s="16">
        <f t="shared" si="20"/>
        <v>0.4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</row>
    <row r="46" spans="1:51" s="17" customFormat="1" ht="35.25" customHeight="1" x14ac:dyDescent="0.25">
      <c r="A46" s="13" t="s">
        <v>212</v>
      </c>
      <c r="B46" s="15" t="s">
        <v>213</v>
      </c>
      <c r="C46" s="13" t="s">
        <v>214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0.4</v>
      </c>
      <c r="W46" s="16">
        <f t="shared" si="20"/>
        <v>0.4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0</v>
      </c>
      <c r="AQ46" s="16">
        <v>0</v>
      </c>
      <c r="AR46" s="16">
        <v>0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</row>
    <row r="47" spans="1:51" s="17" customFormat="1" ht="35.25" customHeight="1" x14ac:dyDescent="0.25">
      <c r="A47" s="13" t="s">
        <v>215</v>
      </c>
      <c r="B47" s="15" t="s">
        <v>216</v>
      </c>
      <c r="C47" s="13" t="s">
        <v>217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0.63</v>
      </c>
      <c r="W47" s="16">
        <f t="shared" si="20"/>
        <v>0.63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  <c r="AQ47" s="16">
        <v>0</v>
      </c>
      <c r="AR47" s="16">
        <v>0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</row>
    <row r="48" spans="1:51" s="17" customFormat="1" ht="35.25" customHeight="1" x14ac:dyDescent="0.25">
      <c r="A48" s="13" t="s">
        <v>218</v>
      </c>
      <c r="B48" s="15" t="s">
        <v>219</v>
      </c>
      <c r="C48" s="13" t="s">
        <v>220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0.63</v>
      </c>
      <c r="W48" s="16">
        <f t="shared" si="20"/>
        <v>0.63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</row>
    <row r="49" spans="1:51" s="17" customFormat="1" ht="35.25" customHeight="1" x14ac:dyDescent="0.25">
      <c r="A49" s="13" t="s">
        <v>221</v>
      </c>
      <c r="B49" s="15" t="s">
        <v>222</v>
      </c>
      <c r="C49" s="13" t="s">
        <v>223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0.63</v>
      </c>
      <c r="W49" s="16">
        <f t="shared" si="20"/>
        <v>0.63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</row>
    <row r="50" spans="1:51" s="17" customFormat="1" ht="35.25" customHeight="1" x14ac:dyDescent="0.25">
      <c r="A50" s="13" t="s">
        <v>224</v>
      </c>
      <c r="B50" s="15" t="s">
        <v>225</v>
      </c>
      <c r="C50" s="13" t="s">
        <v>226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0.4</v>
      </c>
      <c r="W50" s="16">
        <f t="shared" si="20"/>
        <v>0.4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</row>
    <row r="51" spans="1:51" s="17" customFormat="1" ht="35.25" customHeight="1" x14ac:dyDescent="0.25">
      <c r="A51" s="13" t="s">
        <v>227</v>
      </c>
      <c r="B51" s="15" t="s">
        <v>228</v>
      </c>
      <c r="C51" s="13" t="s">
        <v>229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0.25</v>
      </c>
      <c r="W51" s="16">
        <f t="shared" si="20"/>
        <v>0.25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</row>
    <row r="52" spans="1:51" s="17" customFormat="1" ht="35.25" customHeight="1" x14ac:dyDescent="0.25">
      <c r="A52" s="13" t="s">
        <v>230</v>
      </c>
      <c r="B52" s="15" t="s">
        <v>231</v>
      </c>
      <c r="C52" s="13" t="s">
        <v>232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0.25</v>
      </c>
      <c r="W52" s="16">
        <f t="shared" si="20"/>
        <v>0.25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</row>
    <row r="53" spans="1:51" s="17" customFormat="1" ht="35.25" customHeight="1" x14ac:dyDescent="0.25">
      <c r="A53" s="13" t="s">
        <v>233</v>
      </c>
      <c r="B53" s="15" t="s">
        <v>234</v>
      </c>
      <c r="C53" s="13" t="s">
        <v>235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0.16</v>
      </c>
      <c r="W53" s="16">
        <f t="shared" si="20"/>
        <v>0.16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</row>
    <row r="54" spans="1:51" s="17" customFormat="1" ht="35.25" customHeight="1" x14ac:dyDescent="0.25">
      <c r="A54" s="13" t="s">
        <v>236</v>
      </c>
      <c r="B54" s="15" t="s">
        <v>237</v>
      </c>
      <c r="C54" s="13" t="s">
        <v>238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6.3E-2</v>
      </c>
      <c r="W54" s="16">
        <f t="shared" si="20"/>
        <v>6.3E-2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</row>
    <row r="55" spans="1:51" s="17" customFormat="1" ht="42" customHeight="1" x14ac:dyDescent="0.25">
      <c r="A55" s="13" t="s">
        <v>239</v>
      </c>
      <c r="B55" s="15" t="s">
        <v>240</v>
      </c>
      <c r="C55" s="13" t="s">
        <v>241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0.16</v>
      </c>
      <c r="W55" s="16">
        <f t="shared" si="20"/>
        <v>0.16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</row>
    <row r="56" spans="1:51" s="17" customFormat="1" ht="39.75" customHeight="1" x14ac:dyDescent="0.25">
      <c r="A56" s="13" t="s">
        <v>242</v>
      </c>
      <c r="B56" s="15" t="s">
        <v>243</v>
      </c>
      <c r="C56" s="13" t="s">
        <v>244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0.25</v>
      </c>
      <c r="W56" s="16">
        <f t="shared" si="20"/>
        <v>0.25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</row>
    <row r="57" spans="1:51" s="17" customFormat="1" ht="35.25" customHeight="1" x14ac:dyDescent="0.25">
      <c r="A57" s="13" t="s">
        <v>245</v>
      </c>
      <c r="B57" s="15" t="s">
        <v>246</v>
      </c>
      <c r="C57" s="13" t="s">
        <v>247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0.1</v>
      </c>
      <c r="W57" s="16">
        <f t="shared" si="20"/>
        <v>0.1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</row>
    <row r="58" spans="1:51" s="17" customFormat="1" ht="28.5" customHeight="1" x14ac:dyDescent="0.25">
      <c r="A58" s="13" t="s">
        <v>248</v>
      </c>
      <c r="B58" s="15" t="s">
        <v>133</v>
      </c>
      <c r="C58" s="13" t="s">
        <v>249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</row>
    <row r="59" spans="1:51" s="17" customFormat="1" ht="34.5" customHeight="1" x14ac:dyDescent="0.25">
      <c r="A59" s="13" t="s">
        <v>250</v>
      </c>
      <c r="B59" s="15" t="s">
        <v>298</v>
      </c>
      <c r="C59" s="13" t="s">
        <v>251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</row>
    <row r="60" spans="1:51" s="17" customFormat="1" ht="30.75" customHeight="1" x14ac:dyDescent="0.25">
      <c r="A60" s="13" t="s">
        <v>252</v>
      </c>
      <c r="B60" s="15" t="s">
        <v>299</v>
      </c>
      <c r="C60" s="13" t="s">
        <v>253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</row>
    <row r="61" spans="1:51" s="17" customFormat="1" ht="25.5" customHeight="1" x14ac:dyDescent="0.25">
      <c r="A61" s="13" t="s">
        <v>254</v>
      </c>
      <c r="B61" s="15" t="s">
        <v>300</v>
      </c>
      <c r="C61" s="13" t="s">
        <v>255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</row>
    <row r="62" spans="1:51" s="17" customFormat="1" ht="30.75" customHeight="1" x14ac:dyDescent="0.25">
      <c r="A62" s="13" t="s">
        <v>256</v>
      </c>
      <c r="B62" s="15" t="s">
        <v>301</v>
      </c>
      <c r="C62" s="13" t="s">
        <v>257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</row>
    <row r="63" spans="1:51" s="17" customFormat="1" ht="28.5" customHeight="1" x14ac:dyDescent="0.25">
      <c r="A63" s="13" t="s">
        <v>258</v>
      </c>
      <c r="B63" s="15" t="s">
        <v>302</v>
      </c>
      <c r="C63" s="13" t="s">
        <v>259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</row>
    <row r="64" spans="1:51" s="17" customFormat="1" ht="35.25" customHeight="1" x14ac:dyDescent="0.25">
      <c r="A64" s="13" t="s">
        <v>143</v>
      </c>
      <c r="B64" s="15" t="s">
        <v>147</v>
      </c>
      <c r="C64" s="13" t="s">
        <v>145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0.64</v>
      </c>
      <c r="W64" s="16">
        <v>0.64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</row>
    <row r="65" spans="1:51" s="17" customFormat="1" ht="35.25" customHeight="1" x14ac:dyDescent="0.25">
      <c r="A65" s="13" t="s">
        <v>144</v>
      </c>
      <c r="B65" s="15" t="s">
        <v>148</v>
      </c>
      <c r="C65" s="13" t="s">
        <v>146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0.8</v>
      </c>
      <c r="W65" s="16">
        <v>0.8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</row>
    <row r="66" spans="1:51" s="17" customFormat="1" ht="25.5" customHeight="1" x14ac:dyDescent="0.25">
      <c r="A66" s="6" t="s">
        <v>97</v>
      </c>
      <c r="B66" s="7" t="s">
        <v>98</v>
      </c>
      <c r="C66" s="6" t="s">
        <v>76</v>
      </c>
      <c r="D66" s="19">
        <f>D67</f>
        <v>0</v>
      </c>
      <c r="E66" s="19">
        <f t="shared" ref="E66:AY66" si="21">E67</f>
        <v>0</v>
      </c>
      <c r="F66" s="19">
        <f t="shared" si="21"/>
        <v>0</v>
      </c>
      <c r="G66" s="19">
        <f t="shared" si="21"/>
        <v>0</v>
      </c>
      <c r="H66" s="19">
        <f t="shared" si="21"/>
        <v>0</v>
      </c>
      <c r="I66" s="19">
        <f t="shared" si="21"/>
        <v>0</v>
      </c>
      <c r="J66" s="19">
        <f t="shared" si="21"/>
        <v>0</v>
      </c>
      <c r="K66" s="19">
        <f t="shared" si="21"/>
        <v>0</v>
      </c>
      <c r="L66" s="19">
        <f t="shared" si="21"/>
        <v>0</v>
      </c>
      <c r="M66" s="19">
        <f t="shared" si="21"/>
        <v>0</v>
      </c>
      <c r="N66" s="19">
        <f t="shared" si="21"/>
        <v>0</v>
      </c>
      <c r="O66" s="19">
        <f t="shared" si="21"/>
        <v>0</v>
      </c>
      <c r="P66" s="19">
        <f t="shared" si="21"/>
        <v>0</v>
      </c>
      <c r="Q66" s="19">
        <f t="shared" si="21"/>
        <v>0</v>
      </c>
      <c r="R66" s="19">
        <f t="shared" si="21"/>
        <v>0</v>
      </c>
      <c r="S66" s="19">
        <f t="shared" si="21"/>
        <v>0</v>
      </c>
      <c r="T66" s="19">
        <f t="shared" si="21"/>
        <v>0</v>
      </c>
      <c r="U66" s="19">
        <f t="shared" si="21"/>
        <v>0</v>
      </c>
      <c r="V66" s="19">
        <f t="shared" si="21"/>
        <v>0</v>
      </c>
      <c r="W66" s="19">
        <f t="shared" si="21"/>
        <v>0</v>
      </c>
      <c r="X66" s="19">
        <f t="shared" si="21"/>
        <v>12</v>
      </c>
      <c r="Y66" s="19">
        <f t="shared" si="21"/>
        <v>12</v>
      </c>
      <c r="Z66" s="19">
        <f t="shared" si="21"/>
        <v>24.11</v>
      </c>
      <c r="AA66" s="19">
        <f t="shared" si="21"/>
        <v>24.11</v>
      </c>
      <c r="AB66" s="19">
        <f t="shared" si="21"/>
        <v>0</v>
      </c>
      <c r="AC66" s="19">
        <f t="shared" si="21"/>
        <v>0</v>
      </c>
      <c r="AD66" s="19">
        <f t="shared" si="21"/>
        <v>0</v>
      </c>
      <c r="AE66" s="19">
        <f t="shared" si="21"/>
        <v>0</v>
      </c>
      <c r="AF66" s="19">
        <f t="shared" si="21"/>
        <v>0</v>
      </c>
      <c r="AG66" s="19">
        <f t="shared" si="21"/>
        <v>0</v>
      </c>
      <c r="AH66" s="19">
        <f t="shared" si="21"/>
        <v>0</v>
      </c>
      <c r="AI66" s="19">
        <f t="shared" si="21"/>
        <v>0</v>
      </c>
      <c r="AJ66" s="19">
        <f t="shared" si="21"/>
        <v>0</v>
      </c>
      <c r="AK66" s="19">
        <f t="shared" si="21"/>
        <v>0</v>
      </c>
      <c r="AL66" s="19">
        <f t="shared" si="21"/>
        <v>0</v>
      </c>
      <c r="AM66" s="19">
        <f t="shared" si="21"/>
        <v>0</v>
      </c>
      <c r="AN66" s="19">
        <f t="shared" si="21"/>
        <v>0</v>
      </c>
      <c r="AO66" s="19">
        <f t="shared" si="21"/>
        <v>0</v>
      </c>
      <c r="AP66" s="19">
        <f t="shared" si="21"/>
        <v>0</v>
      </c>
      <c r="AQ66" s="19">
        <f t="shared" si="21"/>
        <v>0</v>
      </c>
      <c r="AR66" s="19">
        <f t="shared" si="21"/>
        <v>0</v>
      </c>
      <c r="AS66" s="19">
        <f t="shared" si="21"/>
        <v>0</v>
      </c>
      <c r="AT66" s="19">
        <f t="shared" si="21"/>
        <v>0</v>
      </c>
      <c r="AU66" s="19">
        <f t="shared" si="21"/>
        <v>0</v>
      </c>
      <c r="AV66" s="19">
        <f t="shared" si="21"/>
        <v>0</v>
      </c>
      <c r="AW66" s="19">
        <f t="shared" si="21"/>
        <v>0</v>
      </c>
      <c r="AX66" s="19">
        <f t="shared" si="21"/>
        <v>0</v>
      </c>
      <c r="AY66" s="19">
        <f t="shared" si="21"/>
        <v>0</v>
      </c>
    </row>
    <row r="67" spans="1:51" s="17" customFormat="1" ht="19.5" customHeight="1" x14ac:dyDescent="0.25">
      <c r="A67" s="6" t="s">
        <v>99</v>
      </c>
      <c r="B67" s="7" t="s">
        <v>100</v>
      </c>
      <c r="C67" s="6" t="s">
        <v>76</v>
      </c>
      <c r="D67" s="19">
        <f>SUM(D68:D77)</f>
        <v>0</v>
      </c>
      <c r="E67" s="19">
        <f t="shared" ref="E67:AY67" si="22">SUM(E68:E77)</f>
        <v>0</v>
      </c>
      <c r="F67" s="19">
        <f t="shared" si="22"/>
        <v>0</v>
      </c>
      <c r="G67" s="19">
        <f t="shared" si="22"/>
        <v>0</v>
      </c>
      <c r="H67" s="19">
        <f t="shared" si="22"/>
        <v>0</v>
      </c>
      <c r="I67" s="19">
        <f t="shared" si="22"/>
        <v>0</v>
      </c>
      <c r="J67" s="19">
        <f t="shared" si="22"/>
        <v>0</v>
      </c>
      <c r="K67" s="19">
        <f t="shared" si="22"/>
        <v>0</v>
      </c>
      <c r="L67" s="19">
        <f t="shared" si="22"/>
        <v>0</v>
      </c>
      <c r="M67" s="19">
        <f t="shared" si="22"/>
        <v>0</v>
      </c>
      <c r="N67" s="19">
        <f t="shared" si="22"/>
        <v>0</v>
      </c>
      <c r="O67" s="19">
        <f t="shared" si="22"/>
        <v>0</v>
      </c>
      <c r="P67" s="19">
        <f t="shared" si="22"/>
        <v>0</v>
      </c>
      <c r="Q67" s="19">
        <f t="shared" si="22"/>
        <v>0</v>
      </c>
      <c r="R67" s="19">
        <f t="shared" si="22"/>
        <v>0</v>
      </c>
      <c r="S67" s="19">
        <f t="shared" si="22"/>
        <v>0</v>
      </c>
      <c r="T67" s="19">
        <f t="shared" si="22"/>
        <v>0</v>
      </c>
      <c r="U67" s="19">
        <f t="shared" si="22"/>
        <v>0</v>
      </c>
      <c r="V67" s="19">
        <f t="shared" si="22"/>
        <v>0</v>
      </c>
      <c r="W67" s="19">
        <f t="shared" si="22"/>
        <v>0</v>
      </c>
      <c r="X67" s="19">
        <f t="shared" si="22"/>
        <v>12</v>
      </c>
      <c r="Y67" s="19">
        <f t="shared" si="22"/>
        <v>12</v>
      </c>
      <c r="Z67" s="19">
        <f t="shared" si="22"/>
        <v>24.11</v>
      </c>
      <c r="AA67" s="19">
        <f t="shared" si="22"/>
        <v>24.11</v>
      </c>
      <c r="AB67" s="19">
        <f t="shared" si="22"/>
        <v>0</v>
      </c>
      <c r="AC67" s="19">
        <f t="shared" si="22"/>
        <v>0</v>
      </c>
      <c r="AD67" s="19">
        <f t="shared" si="22"/>
        <v>0</v>
      </c>
      <c r="AE67" s="19">
        <f t="shared" si="22"/>
        <v>0</v>
      </c>
      <c r="AF67" s="19">
        <f t="shared" si="22"/>
        <v>0</v>
      </c>
      <c r="AG67" s="19">
        <f t="shared" si="22"/>
        <v>0</v>
      </c>
      <c r="AH67" s="19">
        <f t="shared" si="22"/>
        <v>0</v>
      </c>
      <c r="AI67" s="19">
        <f t="shared" si="22"/>
        <v>0</v>
      </c>
      <c r="AJ67" s="19">
        <f t="shared" si="22"/>
        <v>0</v>
      </c>
      <c r="AK67" s="19">
        <f t="shared" si="22"/>
        <v>0</v>
      </c>
      <c r="AL67" s="19">
        <f t="shared" si="22"/>
        <v>0</v>
      </c>
      <c r="AM67" s="19">
        <f t="shared" si="22"/>
        <v>0</v>
      </c>
      <c r="AN67" s="19">
        <f t="shared" si="22"/>
        <v>0</v>
      </c>
      <c r="AO67" s="19">
        <f t="shared" si="22"/>
        <v>0</v>
      </c>
      <c r="AP67" s="19">
        <f t="shared" si="22"/>
        <v>0</v>
      </c>
      <c r="AQ67" s="19">
        <f t="shared" si="22"/>
        <v>0</v>
      </c>
      <c r="AR67" s="19">
        <f t="shared" si="22"/>
        <v>0</v>
      </c>
      <c r="AS67" s="19">
        <f t="shared" si="22"/>
        <v>0</v>
      </c>
      <c r="AT67" s="19">
        <f t="shared" si="22"/>
        <v>0</v>
      </c>
      <c r="AU67" s="19">
        <f t="shared" si="22"/>
        <v>0</v>
      </c>
      <c r="AV67" s="19">
        <f t="shared" si="22"/>
        <v>0</v>
      </c>
      <c r="AW67" s="19">
        <f t="shared" si="22"/>
        <v>0</v>
      </c>
      <c r="AX67" s="19">
        <f t="shared" si="22"/>
        <v>0</v>
      </c>
      <c r="AY67" s="19">
        <f t="shared" si="22"/>
        <v>0</v>
      </c>
    </row>
    <row r="68" spans="1:51" s="17" customFormat="1" ht="33.75" customHeight="1" x14ac:dyDescent="0.25">
      <c r="A68" s="13" t="s">
        <v>105</v>
      </c>
      <c r="B68" s="15" t="s">
        <v>134</v>
      </c>
      <c r="C68" s="13" t="s">
        <v>260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6.7759999999999998</v>
      </c>
      <c r="AA68" s="16">
        <f>Z68</f>
        <v>6.7759999999999998</v>
      </c>
      <c r="AB68" s="16">
        <v>0</v>
      </c>
      <c r="AC68" s="16">
        <v>0</v>
      </c>
      <c r="AD68" s="35">
        <v>0</v>
      </c>
      <c r="AE68" s="35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</row>
    <row r="69" spans="1:51" s="17" customFormat="1" ht="17.25" customHeight="1" x14ac:dyDescent="0.25">
      <c r="A69" s="13" t="s">
        <v>124</v>
      </c>
      <c r="B69" s="15" t="s">
        <v>261</v>
      </c>
      <c r="C69" s="13" t="s">
        <v>262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8">
        <v>0</v>
      </c>
      <c r="U69" s="18">
        <v>0</v>
      </c>
      <c r="V69" s="16">
        <v>0</v>
      </c>
      <c r="W69" s="16">
        <v>0</v>
      </c>
      <c r="X69" s="16">
        <v>0</v>
      </c>
      <c r="Y69" s="16">
        <v>0</v>
      </c>
      <c r="Z69" s="16">
        <v>2.2000000000000002</v>
      </c>
      <c r="AA69" s="16">
        <f>Z69</f>
        <v>2.2000000000000002</v>
      </c>
      <c r="AB69" s="16">
        <v>0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</row>
    <row r="70" spans="1:51" s="17" customFormat="1" ht="22.5" customHeight="1" x14ac:dyDescent="0.25">
      <c r="A70" s="13" t="s">
        <v>304</v>
      </c>
      <c r="B70" s="15" t="s">
        <v>303</v>
      </c>
      <c r="C70" s="13" t="s">
        <v>263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</row>
    <row r="71" spans="1:51" s="17" customFormat="1" ht="17.25" customHeight="1" x14ac:dyDescent="0.25">
      <c r="A71" s="13" t="s">
        <v>149</v>
      </c>
      <c r="B71" s="15" t="s">
        <v>150</v>
      </c>
      <c r="C71" s="13" t="s">
        <v>152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8">
        <v>0</v>
      </c>
      <c r="U71" s="18">
        <v>0</v>
      </c>
      <c r="V71" s="16">
        <v>0</v>
      </c>
      <c r="W71" s="16">
        <v>0</v>
      </c>
      <c r="X71" s="16">
        <v>0</v>
      </c>
      <c r="Y71" s="16">
        <v>0</v>
      </c>
      <c r="Z71" s="16">
        <v>3.8</v>
      </c>
      <c r="AA71" s="16">
        <v>3.8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</row>
    <row r="72" spans="1:51" s="17" customFormat="1" ht="25.2" customHeight="1" x14ac:dyDescent="0.25">
      <c r="A72" s="13" t="s">
        <v>151</v>
      </c>
      <c r="B72" s="15" t="s">
        <v>292</v>
      </c>
      <c r="C72" s="13" t="s">
        <v>153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8">
        <v>0</v>
      </c>
      <c r="U72" s="18">
        <v>0</v>
      </c>
      <c r="V72" s="16">
        <v>0</v>
      </c>
      <c r="W72" s="16">
        <v>0</v>
      </c>
      <c r="X72" s="16">
        <v>2</v>
      </c>
      <c r="Y72" s="16">
        <v>2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16">
        <v>0</v>
      </c>
      <c r="AT72" s="16"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</row>
    <row r="73" spans="1:51" s="17" customFormat="1" ht="25.2" customHeight="1" x14ac:dyDescent="0.25">
      <c r="A73" s="13" t="s">
        <v>158</v>
      </c>
      <c r="B73" s="15" t="s">
        <v>162</v>
      </c>
      <c r="C73" s="13" t="s">
        <v>154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8">
        <v>0</v>
      </c>
      <c r="U73" s="18">
        <v>0</v>
      </c>
      <c r="V73" s="16">
        <v>0</v>
      </c>
      <c r="W73" s="16">
        <v>0</v>
      </c>
      <c r="X73" s="16">
        <v>0</v>
      </c>
      <c r="Y73" s="16">
        <v>0</v>
      </c>
      <c r="Z73" s="16">
        <v>2.1419999999999999</v>
      </c>
      <c r="AA73" s="16">
        <v>2.1419999999999999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</row>
    <row r="74" spans="1:51" s="17" customFormat="1" ht="25.2" customHeight="1" x14ac:dyDescent="0.25">
      <c r="A74" s="13" t="s">
        <v>159</v>
      </c>
      <c r="B74" s="15" t="s">
        <v>163</v>
      </c>
      <c r="C74" s="13" t="s">
        <v>155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8">
        <v>0</v>
      </c>
      <c r="U74" s="18">
        <v>0</v>
      </c>
      <c r="V74" s="16">
        <v>0</v>
      </c>
      <c r="W74" s="16">
        <v>0</v>
      </c>
      <c r="X74" s="16">
        <v>0</v>
      </c>
      <c r="Y74" s="16">
        <v>0</v>
      </c>
      <c r="Z74" s="16">
        <v>5.05</v>
      </c>
      <c r="AA74" s="16">
        <v>5.05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</row>
    <row r="75" spans="1:51" s="17" customFormat="1" ht="25.2" customHeight="1" x14ac:dyDescent="0.25">
      <c r="A75" s="13" t="s">
        <v>160</v>
      </c>
      <c r="B75" s="15" t="s">
        <v>164</v>
      </c>
      <c r="C75" s="13" t="s">
        <v>156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8">
        <v>0</v>
      </c>
      <c r="U75" s="18">
        <v>0</v>
      </c>
      <c r="V75" s="16">
        <v>0</v>
      </c>
      <c r="W75" s="16">
        <v>0</v>
      </c>
      <c r="X75" s="16">
        <v>0</v>
      </c>
      <c r="Y75" s="16">
        <v>0</v>
      </c>
      <c r="Z75" s="16">
        <v>2.1419999999999999</v>
      </c>
      <c r="AA75" s="16">
        <v>2.1419999999999999</v>
      </c>
      <c r="AB75" s="16">
        <v>0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0</v>
      </c>
      <c r="AR75" s="16">
        <v>0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</row>
    <row r="76" spans="1:51" s="17" customFormat="1" ht="25.2" customHeight="1" x14ac:dyDescent="0.25">
      <c r="A76" s="13" t="s">
        <v>161</v>
      </c>
      <c r="B76" s="15" t="s">
        <v>293</v>
      </c>
      <c r="C76" s="13" t="s">
        <v>157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8">
        <v>0</v>
      </c>
      <c r="U76" s="18">
        <v>0</v>
      </c>
      <c r="V76" s="16">
        <v>0</v>
      </c>
      <c r="W76" s="16">
        <v>0</v>
      </c>
      <c r="X76" s="16">
        <v>0</v>
      </c>
      <c r="Y76" s="16">
        <v>0</v>
      </c>
      <c r="Z76" s="16">
        <v>2</v>
      </c>
      <c r="AA76" s="16">
        <v>2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  <c r="AQ76" s="16">
        <v>0</v>
      </c>
      <c r="AR76" s="16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</row>
    <row r="77" spans="1:51" s="17" customFormat="1" ht="25.2" customHeight="1" x14ac:dyDescent="0.25">
      <c r="A77" s="13" t="s">
        <v>161</v>
      </c>
      <c r="B77" s="15" t="s">
        <v>294</v>
      </c>
      <c r="C77" s="13" t="s">
        <v>295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8">
        <v>0</v>
      </c>
      <c r="U77" s="18">
        <v>0</v>
      </c>
      <c r="V77" s="16">
        <v>0</v>
      </c>
      <c r="W77" s="16">
        <v>0</v>
      </c>
      <c r="X77" s="16">
        <v>10</v>
      </c>
      <c r="Y77" s="16">
        <v>10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</row>
    <row r="78" spans="1:51" s="33" customFormat="1" ht="22.5" customHeight="1" x14ac:dyDescent="0.25">
      <c r="A78" s="6" t="s">
        <v>101</v>
      </c>
      <c r="B78" s="7" t="s">
        <v>102</v>
      </c>
      <c r="C78" s="6" t="s">
        <v>76</v>
      </c>
      <c r="D78" s="19">
        <f>D79+D83</f>
        <v>0</v>
      </c>
      <c r="E78" s="19">
        <f t="shared" ref="E78:AY78" si="23">E79+E83</f>
        <v>0</v>
      </c>
      <c r="F78" s="19">
        <f t="shared" si="23"/>
        <v>0</v>
      </c>
      <c r="G78" s="19">
        <f t="shared" si="23"/>
        <v>0</v>
      </c>
      <c r="H78" s="19">
        <f t="shared" si="23"/>
        <v>0</v>
      </c>
      <c r="I78" s="19">
        <f t="shared" si="23"/>
        <v>0</v>
      </c>
      <c r="J78" s="19">
        <f t="shared" si="23"/>
        <v>0</v>
      </c>
      <c r="K78" s="19">
        <f t="shared" si="23"/>
        <v>0</v>
      </c>
      <c r="L78" s="19">
        <f t="shared" si="23"/>
        <v>0</v>
      </c>
      <c r="M78" s="19">
        <f t="shared" si="23"/>
        <v>0</v>
      </c>
      <c r="N78" s="19">
        <f t="shared" si="23"/>
        <v>0</v>
      </c>
      <c r="O78" s="19">
        <f t="shared" si="23"/>
        <v>0</v>
      </c>
      <c r="P78" s="19">
        <f t="shared" si="23"/>
        <v>0</v>
      </c>
      <c r="Q78" s="19">
        <f t="shared" si="23"/>
        <v>0</v>
      </c>
      <c r="R78" s="19">
        <f t="shared" si="23"/>
        <v>0</v>
      </c>
      <c r="S78" s="19">
        <f t="shared" si="23"/>
        <v>0</v>
      </c>
      <c r="T78" s="19">
        <f t="shared" si="23"/>
        <v>0</v>
      </c>
      <c r="U78" s="19">
        <f t="shared" si="23"/>
        <v>0</v>
      </c>
      <c r="V78" s="19">
        <f t="shared" si="23"/>
        <v>0</v>
      </c>
      <c r="W78" s="19">
        <f t="shared" si="23"/>
        <v>0</v>
      </c>
      <c r="X78" s="19">
        <f t="shared" si="23"/>
        <v>0</v>
      </c>
      <c r="Y78" s="19">
        <f t="shared" si="23"/>
        <v>0</v>
      </c>
      <c r="Z78" s="19">
        <f t="shared" si="23"/>
        <v>0</v>
      </c>
      <c r="AA78" s="19">
        <f t="shared" si="23"/>
        <v>0</v>
      </c>
      <c r="AB78" s="19">
        <f t="shared" si="23"/>
        <v>0</v>
      </c>
      <c r="AC78" s="19">
        <f t="shared" si="23"/>
        <v>0</v>
      </c>
      <c r="AD78" s="19">
        <f t="shared" si="23"/>
        <v>0</v>
      </c>
      <c r="AE78" s="19">
        <f t="shared" si="23"/>
        <v>0</v>
      </c>
      <c r="AF78" s="19">
        <f t="shared" si="23"/>
        <v>0</v>
      </c>
      <c r="AG78" s="19">
        <f t="shared" si="23"/>
        <v>0</v>
      </c>
      <c r="AH78" s="19">
        <f t="shared" si="23"/>
        <v>0</v>
      </c>
      <c r="AI78" s="19">
        <f t="shared" si="23"/>
        <v>0</v>
      </c>
      <c r="AJ78" s="19">
        <f t="shared" si="23"/>
        <v>0</v>
      </c>
      <c r="AK78" s="19">
        <f t="shared" si="23"/>
        <v>0</v>
      </c>
      <c r="AL78" s="19">
        <f t="shared" si="23"/>
        <v>0</v>
      </c>
      <c r="AM78" s="19">
        <f t="shared" si="23"/>
        <v>0</v>
      </c>
      <c r="AN78" s="19">
        <f t="shared" si="23"/>
        <v>0</v>
      </c>
      <c r="AO78" s="19">
        <f t="shared" si="23"/>
        <v>0</v>
      </c>
      <c r="AP78" s="19">
        <f t="shared" si="23"/>
        <v>0</v>
      </c>
      <c r="AQ78" s="19">
        <f t="shared" si="23"/>
        <v>0</v>
      </c>
      <c r="AR78" s="19">
        <f t="shared" si="23"/>
        <v>0</v>
      </c>
      <c r="AS78" s="19">
        <f t="shared" si="23"/>
        <v>0</v>
      </c>
      <c r="AT78" s="19">
        <f t="shared" si="23"/>
        <v>0</v>
      </c>
      <c r="AU78" s="19">
        <f t="shared" si="23"/>
        <v>0</v>
      </c>
      <c r="AV78" s="19">
        <f t="shared" si="23"/>
        <v>0</v>
      </c>
      <c r="AW78" s="19">
        <f t="shared" si="23"/>
        <v>0</v>
      </c>
      <c r="AX78" s="19">
        <f t="shared" si="23"/>
        <v>0</v>
      </c>
      <c r="AY78" s="19">
        <f t="shared" si="23"/>
        <v>0</v>
      </c>
    </row>
    <row r="79" spans="1:51" s="33" customFormat="1" ht="22.5" customHeight="1" x14ac:dyDescent="0.25">
      <c r="A79" s="6" t="s">
        <v>103</v>
      </c>
      <c r="B79" s="7" t="s">
        <v>104</v>
      </c>
      <c r="C79" s="6" t="s">
        <v>76</v>
      </c>
      <c r="D79" s="19">
        <f>D80+D81+D82</f>
        <v>0</v>
      </c>
      <c r="E79" s="19">
        <f t="shared" ref="E79:AY79" si="24">E80+E81+E82</f>
        <v>0</v>
      </c>
      <c r="F79" s="19">
        <f t="shared" si="24"/>
        <v>0</v>
      </c>
      <c r="G79" s="19">
        <f t="shared" si="24"/>
        <v>0</v>
      </c>
      <c r="H79" s="19">
        <f t="shared" si="24"/>
        <v>0</v>
      </c>
      <c r="I79" s="19">
        <f t="shared" si="24"/>
        <v>0</v>
      </c>
      <c r="J79" s="19">
        <f t="shared" si="24"/>
        <v>0</v>
      </c>
      <c r="K79" s="19">
        <f t="shared" si="24"/>
        <v>0</v>
      </c>
      <c r="L79" s="19">
        <f t="shared" si="24"/>
        <v>0</v>
      </c>
      <c r="M79" s="19">
        <f t="shared" si="24"/>
        <v>0</v>
      </c>
      <c r="N79" s="19">
        <f t="shared" si="24"/>
        <v>0</v>
      </c>
      <c r="O79" s="19">
        <f t="shared" si="24"/>
        <v>0</v>
      </c>
      <c r="P79" s="19">
        <f t="shared" si="24"/>
        <v>0</v>
      </c>
      <c r="Q79" s="19">
        <f t="shared" si="24"/>
        <v>0</v>
      </c>
      <c r="R79" s="19">
        <f t="shared" si="24"/>
        <v>0</v>
      </c>
      <c r="S79" s="19">
        <f t="shared" si="24"/>
        <v>0</v>
      </c>
      <c r="T79" s="19">
        <f t="shared" si="24"/>
        <v>0</v>
      </c>
      <c r="U79" s="19">
        <f t="shared" si="24"/>
        <v>0</v>
      </c>
      <c r="V79" s="19">
        <f t="shared" si="24"/>
        <v>0</v>
      </c>
      <c r="W79" s="19">
        <f t="shared" si="24"/>
        <v>0</v>
      </c>
      <c r="X79" s="19">
        <f t="shared" si="24"/>
        <v>0</v>
      </c>
      <c r="Y79" s="19">
        <f t="shared" si="24"/>
        <v>0</v>
      </c>
      <c r="Z79" s="19">
        <f t="shared" si="24"/>
        <v>0</v>
      </c>
      <c r="AA79" s="19">
        <f t="shared" si="24"/>
        <v>0</v>
      </c>
      <c r="AB79" s="19">
        <f t="shared" si="24"/>
        <v>0</v>
      </c>
      <c r="AC79" s="19">
        <f t="shared" si="24"/>
        <v>0</v>
      </c>
      <c r="AD79" s="19">
        <f t="shared" si="24"/>
        <v>0</v>
      </c>
      <c r="AE79" s="19">
        <f t="shared" si="24"/>
        <v>0</v>
      </c>
      <c r="AF79" s="19">
        <f t="shared" si="24"/>
        <v>0</v>
      </c>
      <c r="AG79" s="19">
        <f t="shared" si="24"/>
        <v>0</v>
      </c>
      <c r="AH79" s="19">
        <f t="shared" si="24"/>
        <v>0</v>
      </c>
      <c r="AI79" s="19">
        <f t="shared" si="24"/>
        <v>0</v>
      </c>
      <c r="AJ79" s="19">
        <f t="shared" si="24"/>
        <v>0</v>
      </c>
      <c r="AK79" s="19">
        <f t="shared" si="24"/>
        <v>0</v>
      </c>
      <c r="AL79" s="19">
        <f t="shared" si="24"/>
        <v>0</v>
      </c>
      <c r="AM79" s="19">
        <f t="shared" si="24"/>
        <v>0</v>
      </c>
      <c r="AN79" s="19">
        <f t="shared" si="24"/>
        <v>0</v>
      </c>
      <c r="AO79" s="19">
        <f t="shared" si="24"/>
        <v>0</v>
      </c>
      <c r="AP79" s="19">
        <f t="shared" si="24"/>
        <v>0</v>
      </c>
      <c r="AQ79" s="19">
        <f t="shared" si="24"/>
        <v>0</v>
      </c>
      <c r="AR79" s="19">
        <f t="shared" si="24"/>
        <v>0</v>
      </c>
      <c r="AS79" s="19">
        <f t="shared" si="24"/>
        <v>0</v>
      </c>
      <c r="AT79" s="19">
        <f t="shared" si="24"/>
        <v>0</v>
      </c>
      <c r="AU79" s="19">
        <f t="shared" si="24"/>
        <v>0</v>
      </c>
      <c r="AV79" s="19">
        <f t="shared" si="24"/>
        <v>0</v>
      </c>
      <c r="AW79" s="19">
        <f t="shared" si="24"/>
        <v>0</v>
      </c>
      <c r="AX79" s="19">
        <f t="shared" si="24"/>
        <v>0</v>
      </c>
      <c r="AY79" s="19">
        <f t="shared" si="24"/>
        <v>0</v>
      </c>
    </row>
    <row r="80" spans="1:51" s="17" customFormat="1" ht="22.5" customHeight="1" x14ac:dyDescent="0.25">
      <c r="A80" s="13" t="s">
        <v>106</v>
      </c>
      <c r="B80" s="15" t="s">
        <v>130</v>
      </c>
      <c r="C80" s="13" t="s">
        <v>264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6">
        <v>0</v>
      </c>
      <c r="AR80" s="16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</row>
    <row r="81" spans="1:51" s="17" customFormat="1" ht="22.5" customHeight="1" x14ac:dyDescent="0.25">
      <c r="A81" s="13" t="s">
        <v>165</v>
      </c>
      <c r="B81" s="15" t="s">
        <v>296</v>
      </c>
      <c r="C81" s="13" t="s">
        <v>171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</row>
    <row r="82" spans="1:51" s="17" customFormat="1" ht="22.5" customHeight="1" x14ac:dyDescent="0.25">
      <c r="A82" s="13" t="s">
        <v>166</v>
      </c>
      <c r="B82" s="15" t="s">
        <v>167</v>
      </c>
      <c r="C82" s="13" t="s">
        <v>172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</row>
    <row r="83" spans="1:51" s="17" customFormat="1" ht="22.5" customHeight="1" x14ac:dyDescent="0.25">
      <c r="A83" s="6" t="s">
        <v>168</v>
      </c>
      <c r="B83" s="7" t="s">
        <v>169</v>
      </c>
      <c r="C83" s="6" t="s">
        <v>76</v>
      </c>
      <c r="D83" s="19">
        <f>D84</f>
        <v>0</v>
      </c>
      <c r="E83" s="19">
        <f t="shared" ref="E83:AY83" si="25">E84</f>
        <v>0</v>
      </c>
      <c r="F83" s="19">
        <f t="shared" si="25"/>
        <v>0</v>
      </c>
      <c r="G83" s="19">
        <f t="shared" si="25"/>
        <v>0</v>
      </c>
      <c r="H83" s="19">
        <f t="shared" si="25"/>
        <v>0</v>
      </c>
      <c r="I83" s="19">
        <f t="shared" si="25"/>
        <v>0</v>
      </c>
      <c r="J83" s="19">
        <f t="shared" si="25"/>
        <v>0</v>
      </c>
      <c r="K83" s="19">
        <f t="shared" si="25"/>
        <v>0</v>
      </c>
      <c r="L83" s="19">
        <f t="shared" si="25"/>
        <v>0</v>
      </c>
      <c r="M83" s="19">
        <f t="shared" si="25"/>
        <v>0</v>
      </c>
      <c r="N83" s="19">
        <f t="shared" si="25"/>
        <v>0</v>
      </c>
      <c r="O83" s="19">
        <f t="shared" si="25"/>
        <v>0</v>
      </c>
      <c r="P83" s="19">
        <f t="shared" si="25"/>
        <v>0</v>
      </c>
      <c r="Q83" s="19">
        <f t="shared" si="25"/>
        <v>0</v>
      </c>
      <c r="R83" s="19">
        <f t="shared" si="25"/>
        <v>0</v>
      </c>
      <c r="S83" s="19">
        <f t="shared" si="25"/>
        <v>0</v>
      </c>
      <c r="T83" s="19">
        <f t="shared" si="25"/>
        <v>0</v>
      </c>
      <c r="U83" s="19">
        <f t="shared" si="25"/>
        <v>0</v>
      </c>
      <c r="V83" s="19">
        <f t="shared" si="25"/>
        <v>0</v>
      </c>
      <c r="W83" s="19">
        <f t="shared" si="25"/>
        <v>0</v>
      </c>
      <c r="X83" s="19">
        <f t="shared" si="25"/>
        <v>0</v>
      </c>
      <c r="Y83" s="19">
        <f t="shared" si="25"/>
        <v>0</v>
      </c>
      <c r="Z83" s="19">
        <f t="shared" si="25"/>
        <v>0</v>
      </c>
      <c r="AA83" s="19">
        <f t="shared" si="25"/>
        <v>0</v>
      </c>
      <c r="AB83" s="19">
        <f t="shared" si="25"/>
        <v>0</v>
      </c>
      <c r="AC83" s="19">
        <f t="shared" si="25"/>
        <v>0</v>
      </c>
      <c r="AD83" s="19">
        <f t="shared" si="25"/>
        <v>0</v>
      </c>
      <c r="AE83" s="19">
        <f t="shared" si="25"/>
        <v>0</v>
      </c>
      <c r="AF83" s="19">
        <f t="shared" si="25"/>
        <v>0</v>
      </c>
      <c r="AG83" s="19">
        <f t="shared" si="25"/>
        <v>0</v>
      </c>
      <c r="AH83" s="19">
        <f t="shared" si="25"/>
        <v>0</v>
      </c>
      <c r="AI83" s="19">
        <f t="shared" si="25"/>
        <v>0</v>
      </c>
      <c r="AJ83" s="19">
        <f t="shared" si="25"/>
        <v>0</v>
      </c>
      <c r="AK83" s="19">
        <f t="shared" si="25"/>
        <v>0</v>
      </c>
      <c r="AL83" s="19">
        <f t="shared" si="25"/>
        <v>0</v>
      </c>
      <c r="AM83" s="19">
        <f t="shared" si="25"/>
        <v>0</v>
      </c>
      <c r="AN83" s="19">
        <f t="shared" si="25"/>
        <v>0</v>
      </c>
      <c r="AO83" s="19">
        <f t="shared" si="25"/>
        <v>0</v>
      </c>
      <c r="AP83" s="19">
        <f t="shared" si="25"/>
        <v>0</v>
      </c>
      <c r="AQ83" s="19">
        <f t="shared" si="25"/>
        <v>0</v>
      </c>
      <c r="AR83" s="19">
        <f t="shared" si="25"/>
        <v>0</v>
      </c>
      <c r="AS83" s="19">
        <f t="shared" si="25"/>
        <v>0</v>
      </c>
      <c r="AT83" s="19">
        <f t="shared" si="25"/>
        <v>0</v>
      </c>
      <c r="AU83" s="19">
        <f t="shared" si="25"/>
        <v>0</v>
      </c>
      <c r="AV83" s="19">
        <f t="shared" si="25"/>
        <v>0</v>
      </c>
      <c r="AW83" s="19">
        <f t="shared" si="25"/>
        <v>0</v>
      </c>
      <c r="AX83" s="19">
        <f t="shared" si="25"/>
        <v>0</v>
      </c>
      <c r="AY83" s="19">
        <f t="shared" si="25"/>
        <v>0</v>
      </c>
    </row>
    <row r="84" spans="1:51" s="17" customFormat="1" ht="22.5" customHeight="1" x14ac:dyDescent="0.25">
      <c r="A84" s="13" t="s">
        <v>170</v>
      </c>
      <c r="B84" s="15" t="s">
        <v>297</v>
      </c>
      <c r="C84" s="13" t="s">
        <v>173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0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</row>
    <row r="85" spans="1:51" s="17" customFormat="1" ht="20.25" customHeight="1" x14ac:dyDescent="0.25">
      <c r="A85" s="6" t="s">
        <v>265</v>
      </c>
      <c r="B85" s="7" t="s">
        <v>266</v>
      </c>
      <c r="C85" s="7" t="s">
        <v>76</v>
      </c>
      <c r="D85" s="34">
        <f>SUM(D86:D91)</f>
        <v>0.25</v>
      </c>
      <c r="E85" s="34">
        <f t="shared" ref="E85:AY85" si="26">SUM(E86:E91)</f>
        <v>0.25</v>
      </c>
      <c r="F85" s="34">
        <f t="shared" si="26"/>
        <v>0</v>
      </c>
      <c r="G85" s="34">
        <f t="shared" si="26"/>
        <v>0</v>
      </c>
      <c r="H85" s="34">
        <f t="shared" si="26"/>
        <v>0.5</v>
      </c>
      <c r="I85" s="34">
        <f t="shared" si="26"/>
        <v>0.5</v>
      </c>
      <c r="J85" s="34">
        <f t="shared" si="26"/>
        <v>0</v>
      </c>
      <c r="K85" s="34">
        <f t="shared" si="26"/>
        <v>0</v>
      </c>
      <c r="L85" s="34">
        <f t="shared" si="26"/>
        <v>0.7</v>
      </c>
      <c r="M85" s="34">
        <f t="shared" si="26"/>
        <v>0.7</v>
      </c>
      <c r="N85" s="34">
        <f t="shared" si="26"/>
        <v>0</v>
      </c>
      <c r="O85" s="34">
        <f t="shared" si="26"/>
        <v>0</v>
      </c>
      <c r="P85" s="34">
        <f t="shared" si="26"/>
        <v>0</v>
      </c>
      <c r="Q85" s="34">
        <f t="shared" si="26"/>
        <v>0</v>
      </c>
      <c r="R85" s="34">
        <f t="shared" si="26"/>
        <v>0</v>
      </c>
      <c r="S85" s="34">
        <f t="shared" si="26"/>
        <v>0</v>
      </c>
      <c r="T85" s="34">
        <f t="shared" si="26"/>
        <v>0</v>
      </c>
      <c r="U85" s="34">
        <f t="shared" si="26"/>
        <v>0</v>
      </c>
      <c r="V85" s="34">
        <f t="shared" si="26"/>
        <v>0</v>
      </c>
      <c r="W85" s="34">
        <f t="shared" si="26"/>
        <v>0</v>
      </c>
      <c r="X85" s="34">
        <f t="shared" si="26"/>
        <v>0</v>
      </c>
      <c r="Y85" s="34">
        <f t="shared" si="26"/>
        <v>0</v>
      </c>
      <c r="Z85" s="34">
        <f t="shared" si="26"/>
        <v>0</v>
      </c>
      <c r="AA85" s="34">
        <f t="shared" si="26"/>
        <v>0</v>
      </c>
      <c r="AB85" s="34">
        <f t="shared" si="26"/>
        <v>0</v>
      </c>
      <c r="AC85" s="34">
        <f t="shared" si="26"/>
        <v>0</v>
      </c>
      <c r="AD85" s="34">
        <f t="shared" si="26"/>
        <v>0</v>
      </c>
      <c r="AE85" s="34">
        <f t="shared" si="26"/>
        <v>0</v>
      </c>
      <c r="AF85" s="34">
        <f t="shared" si="26"/>
        <v>0</v>
      </c>
      <c r="AG85" s="34">
        <f t="shared" si="26"/>
        <v>0</v>
      </c>
      <c r="AH85" s="34">
        <f t="shared" si="26"/>
        <v>0</v>
      </c>
      <c r="AI85" s="34">
        <f t="shared" si="26"/>
        <v>0</v>
      </c>
      <c r="AJ85" s="34">
        <f t="shared" si="26"/>
        <v>0</v>
      </c>
      <c r="AK85" s="34">
        <f t="shared" si="26"/>
        <v>0</v>
      </c>
      <c r="AL85" s="34">
        <f t="shared" si="26"/>
        <v>0</v>
      </c>
      <c r="AM85" s="34">
        <f t="shared" si="26"/>
        <v>0</v>
      </c>
      <c r="AN85" s="34">
        <f t="shared" si="26"/>
        <v>0</v>
      </c>
      <c r="AO85" s="34">
        <f t="shared" si="26"/>
        <v>0</v>
      </c>
      <c r="AP85" s="34">
        <f t="shared" si="26"/>
        <v>0</v>
      </c>
      <c r="AQ85" s="34">
        <f t="shared" si="26"/>
        <v>0</v>
      </c>
      <c r="AR85" s="34">
        <f t="shared" si="26"/>
        <v>0</v>
      </c>
      <c r="AS85" s="34">
        <f t="shared" si="26"/>
        <v>0</v>
      </c>
      <c r="AT85" s="34">
        <f t="shared" si="26"/>
        <v>0</v>
      </c>
      <c r="AU85" s="34">
        <f t="shared" si="26"/>
        <v>0</v>
      </c>
      <c r="AV85" s="34">
        <f t="shared" si="26"/>
        <v>0</v>
      </c>
      <c r="AW85" s="34">
        <f t="shared" si="26"/>
        <v>0</v>
      </c>
      <c r="AX85" s="34">
        <f t="shared" si="26"/>
        <v>0</v>
      </c>
      <c r="AY85" s="34">
        <f t="shared" si="26"/>
        <v>0</v>
      </c>
    </row>
    <row r="86" spans="1:51" s="17" customFormat="1" ht="22.5" customHeight="1" x14ac:dyDescent="0.25">
      <c r="A86" s="13" t="s">
        <v>267</v>
      </c>
      <c r="B86" s="15" t="s">
        <v>305</v>
      </c>
      <c r="C86" s="13" t="s">
        <v>306</v>
      </c>
      <c r="D86" s="16">
        <v>0.25</v>
      </c>
      <c r="E86" s="16">
        <v>0.25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6">
        <v>0</v>
      </c>
      <c r="AR86" s="16">
        <v>0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</row>
    <row r="87" spans="1:51" s="17" customFormat="1" x14ac:dyDescent="0.25">
      <c r="A87" s="13" t="s">
        <v>269</v>
      </c>
      <c r="B87" s="38" t="s">
        <v>307</v>
      </c>
      <c r="C87" s="13" t="s">
        <v>268</v>
      </c>
      <c r="D87" s="16">
        <v>0</v>
      </c>
      <c r="E87" s="16">
        <v>0</v>
      </c>
      <c r="F87" s="16">
        <v>0</v>
      </c>
      <c r="G87" s="16">
        <v>0</v>
      </c>
      <c r="H87" s="16">
        <v>0.5</v>
      </c>
      <c r="I87" s="16">
        <v>0.5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</row>
    <row r="88" spans="1:51" s="17" customFormat="1" x14ac:dyDescent="0.25">
      <c r="A88" s="13" t="s">
        <v>271</v>
      </c>
      <c r="B88" s="38" t="s">
        <v>308</v>
      </c>
      <c r="C88" s="13" t="s">
        <v>270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0.2</v>
      </c>
      <c r="M88" s="16">
        <v>0.2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6">
        <v>0</v>
      </c>
      <c r="AR88" s="16">
        <v>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</row>
    <row r="89" spans="1:51" s="17" customFormat="1" x14ac:dyDescent="0.25">
      <c r="A89" s="13" t="s">
        <v>273</v>
      </c>
      <c r="B89" s="38" t="s">
        <v>309</v>
      </c>
      <c r="C89" s="13" t="s">
        <v>272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0.5</v>
      </c>
      <c r="M89" s="16">
        <v>0.5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6">
        <v>0</v>
      </c>
      <c r="AR89" s="16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</row>
    <row r="90" spans="1:51" s="17" customFormat="1" ht="22.5" customHeight="1" x14ac:dyDescent="0.25">
      <c r="A90" s="13" t="s">
        <v>275</v>
      </c>
      <c r="B90" s="15" t="s">
        <v>129</v>
      </c>
      <c r="C90" s="13" t="s">
        <v>274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</row>
    <row r="91" spans="1:51" s="17" customFormat="1" ht="22.5" customHeight="1" x14ac:dyDescent="0.25">
      <c r="A91" s="13" t="s">
        <v>310</v>
      </c>
      <c r="B91" s="15" t="s">
        <v>138</v>
      </c>
      <c r="C91" s="13" t="s">
        <v>276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  <c r="AQ91" s="16">
        <v>0</v>
      </c>
      <c r="AR91" s="16">
        <v>0</v>
      </c>
      <c r="AS91" s="16">
        <v>0</v>
      </c>
      <c r="AT91" s="16">
        <v>0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</row>
    <row r="92" spans="1:51" s="17" customFormat="1" ht="19.95" customHeight="1" x14ac:dyDescent="0.25">
      <c r="A92" s="6" t="s">
        <v>174</v>
      </c>
      <c r="B92" s="7" t="s">
        <v>175</v>
      </c>
      <c r="C92" s="6" t="s">
        <v>76</v>
      </c>
      <c r="D92" s="34">
        <f>SUM(D93:D101)</f>
        <v>0</v>
      </c>
      <c r="E92" s="34">
        <f t="shared" ref="E92:AY92" si="27">SUM(E93:E101)</f>
        <v>0</v>
      </c>
      <c r="F92" s="34">
        <f t="shared" si="27"/>
        <v>0</v>
      </c>
      <c r="G92" s="34">
        <f t="shared" si="27"/>
        <v>0</v>
      </c>
      <c r="H92" s="34">
        <f t="shared" si="27"/>
        <v>0</v>
      </c>
      <c r="I92" s="34">
        <f t="shared" si="27"/>
        <v>0</v>
      </c>
      <c r="J92" s="34">
        <f t="shared" si="27"/>
        <v>0</v>
      </c>
      <c r="K92" s="34">
        <f t="shared" si="27"/>
        <v>0</v>
      </c>
      <c r="L92" s="34">
        <f t="shared" si="27"/>
        <v>0</v>
      </c>
      <c r="M92" s="34">
        <f t="shared" si="27"/>
        <v>0</v>
      </c>
      <c r="N92" s="34">
        <f t="shared" si="27"/>
        <v>0</v>
      </c>
      <c r="O92" s="34">
        <f t="shared" si="27"/>
        <v>0</v>
      </c>
      <c r="P92" s="34">
        <f t="shared" si="27"/>
        <v>0</v>
      </c>
      <c r="Q92" s="34">
        <f t="shared" si="27"/>
        <v>0</v>
      </c>
      <c r="R92" s="34">
        <f t="shared" si="27"/>
        <v>0</v>
      </c>
      <c r="S92" s="34">
        <f t="shared" si="27"/>
        <v>0</v>
      </c>
      <c r="T92" s="34">
        <f t="shared" si="27"/>
        <v>0</v>
      </c>
      <c r="U92" s="34">
        <f t="shared" si="27"/>
        <v>0</v>
      </c>
      <c r="V92" s="34">
        <f t="shared" si="27"/>
        <v>0</v>
      </c>
      <c r="W92" s="34">
        <f t="shared" si="27"/>
        <v>0</v>
      </c>
      <c r="X92" s="34">
        <f t="shared" si="27"/>
        <v>0</v>
      </c>
      <c r="Y92" s="34">
        <f t="shared" si="27"/>
        <v>0</v>
      </c>
      <c r="Z92" s="34">
        <f t="shared" si="27"/>
        <v>0</v>
      </c>
      <c r="AA92" s="34">
        <f t="shared" si="27"/>
        <v>0</v>
      </c>
      <c r="AB92" s="34">
        <f t="shared" si="27"/>
        <v>0</v>
      </c>
      <c r="AC92" s="34">
        <f t="shared" si="27"/>
        <v>0</v>
      </c>
      <c r="AD92" s="34">
        <f t="shared" si="27"/>
        <v>0</v>
      </c>
      <c r="AE92" s="34">
        <f t="shared" si="27"/>
        <v>0</v>
      </c>
      <c r="AF92" s="34">
        <f t="shared" si="27"/>
        <v>0</v>
      </c>
      <c r="AG92" s="34">
        <f t="shared" si="27"/>
        <v>0</v>
      </c>
      <c r="AH92" s="34">
        <f t="shared" si="27"/>
        <v>0</v>
      </c>
      <c r="AI92" s="34">
        <f t="shared" si="27"/>
        <v>0</v>
      </c>
      <c r="AJ92" s="34">
        <f t="shared" si="27"/>
        <v>0</v>
      </c>
      <c r="AK92" s="34">
        <f t="shared" si="27"/>
        <v>0</v>
      </c>
      <c r="AL92" s="34">
        <f t="shared" si="27"/>
        <v>0</v>
      </c>
      <c r="AM92" s="34">
        <f t="shared" si="27"/>
        <v>0</v>
      </c>
      <c r="AN92" s="34">
        <f t="shared" si="27"/>
        <v>0</v>
      </c>
      <c r="AO92" s="34">
        <f t="shared" si="27"/>
        <v>0</v>
      </c>
      <c r="AP92" s="34">
        <f t="shared" si="27"/>
        <v>0</v>
      </c>
      <c r="AQ92" s="34">
        <f t="shared" si="27"/>
        <v>0</v>
      </c>
      <c r="AR92" s="34">
        <f t="shared" si="27"/>
        <v>0</v>
      </c>
      <c r="AS92" s="34">
        <f t="shared" si="27"/>
        <v>0</v>
      </c>
      <c r="AT92" s="34">
        <f t="shared" si="27"/>
        <v>1.078119981053032</v>
      </c>
      <c r="AU92" s="34">
        <f t="shared" si="27"/>
        <v>1.078119981053032</v>
      </c>
      <c r="AV92" s="34">
        <f t="shared" si="27"/>
        <v>16.749999999999989</v>
      </c>
      <c r="AW92" s="34">
        <f t="shared" si="27"/>
        <v>16.749999999999989</v>
      </c>
      <c r="AX92" s="34">
        <f t="shared" si="27"/>
        <v>0</v>
      </c>
      <c r="AY92" s="34">
        <f t="shared" si="27"/>
        <v>0</v>
      </c>
    </row>
    <row r="93" spans="1:51" s="17" customFormat="1" ht="19.95" customHeight="1" x14ac:dyDescent="0.25">
      <c r="A93" s="13" t="s">
        <v>176</v>
      </c>
      <c r="B93" s="15" t="s">
        <v>177</v>
      </c>
      <c r="C93" s="13" t="s">
        <v>180</v>
      </c>
      <c r="D93" s="36">
        <v>0</v>
      </c>
      <c r="E93" s="36">
        <v>0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6">
        <v>0</v>
      </c>
      <c r="M93" s="36">
        <v>0</v>
      </c>
      <c r="N93" s="36">
        <v>0</v>
      </c>
      <c r="O93" s="36">
        <v>0</v>
      </c>
      <c r="P93" s="36">
        <v>0</v>
      </c>
      <c r="Q93" s="36">
        <v>0</v>
      </c>
      <c r="R93" s="36">
        <v>0</v>
      </c>
      <c r="S93" s="36">
        <v>0</v>
      </c>
      <c r="T93" s="36">
        <v>0</v>
      </c>
      <c r="U93" s="36">
        <v>0</v>
      </c>
      <c r="V93" s="36">
        <v>0</v>
      </c>
      <c r="W93" s="36">
        <v>0</v>
      </c>
      <c r="X93" s="36">
        <v>0</v>
      </c>
      <c r="Y93" s="36">
        <v>0</v>
      </c>
      <c r="Z93" s="36">
        <v>0</v>
      </c>
      <c r="AA93" s="36">
        <v>0</v>
      </c>
      <c r="AB93" s="36">
        <v>0</v>
      </c>
      <c r="AC93" s="36">
        <v>0</v>
      </c>
      <c r="AD93" s="36">
        <v>0</v>
      </c>
      <c r="AE93" s="36">
        <v>0</v>
      </c>
      <c r="AF93" s="36">
        <v>0</v>
      </c>
      <c r="AG93" s="36">
        <v>0</v>
      </c>
      <c r="AH93" s="36">
        <v>0</v>
      </c>
      <c r="AI93" s="36">
        <v>0</v>
      </c>
      <c r="AJ93" s="36">
        <v>0</v>
      </c>
      <c r="AK93" s="36">
        <v>0</v>
      </c>
      <c r="AL93" s="36">
        <v>0</v>
      </c>
      <c r="AM93" s="36">
        <v>0</v>
      </c>
      <c r="AN93" s="36">
        <v>0</v>
      </c>
      <c r="AO93" s="36">
        <v>0</v>
      </c>
      <c r="AP93" s="36">
        <v>0</v>
      </c>
      <c r="AQ93" s="36">
        <v>0</v>
      </c>
      <c r="AR93" s="36">
        <v>0</v>
      </c>
      <c r="AS93" s="36">
        <v>0</v>
      </c>
      <c r="AT93" s="36">
        <v>0</v>
      </c>
      <c r="AU93" s="36">
        <v>0</v>
      </c>
      <c r="AV93" s="36">
        <v>0</v>
      </c>
      <c r="AW93" s="36">
        <v>0</v>
      </c>
      <c r="AX93" s="36">
        <v>0</v>
      </c>
      <c r="AY93" s="36">
        <v>0</v>
      </c>
    </row>
    <row r="94" spans="1:51" s="17" customFormat="1" ht="19.95" customHeight="1" x14ac:dyDescent="0.25">
      <c r="A94" s="13" t="s">
        <v>178</v>
      </c>
      <c r="B94" s="15" t="s">
        <v>179</v>
      </c>
      <c r="C94" s="13" t="s">
        <v>181</v>
      </c>
      <c r="D94" s="36">
        <v>0</v>
      </c>
      <c r="E94" s="36">
        <v>0</v>
      </c>
      <c r="F94" s="36">
        <v>0</v>
      </c>
      <c r="G94" s="36">
        <v>0</v>
      </c>
      <c r="H94" s="36">
        <v>0</v>
      </c>
      <c r="I94" s="36">
        <v>0</v>
      </c>
      <c r="J94" s="36">
        <v>0</v>
      </c>
      <c r="K94" s="36">
        <v>0</v>
      </c>
      <c r="L94" s="36">
        <v>0</v>
      </c>
      <c r="M94" s="36">
        <v>0</v>
      </c>
      <c r="N94" s="36">
        <v>0</v>
      </c>
      <c r="O94" s="36">
        <v>0</v>
      </c>
      <c r="P94" s="36">
        <v>0</v>
      </c>
      <c r="Q94" s="36">
        <v>0</v>
      </c>
      <c r="R94" s="36">
        <v>0</v>
      </c>
      <c r="S94" s="36">
        <v>0</v>
      </c>
      <c r="T94" s="36">
        <v>0</v>
      </c>
      <c r="U94" s="36">
        <v>0</v>
      </c>
      <c r="V94" s="36">
        <v>0</v>
      </c>
      <c r="W94" s="36">
        <v>0</v>
      </c>
      <c r="X94" s="36">
        <v>0</v>
      </c>
      <c r="Y94" s="36">
        <v>0</v>
      </c>
      <c r="Z94" s="36">
        <v>0</v>
      </c>
      <c r="AA94" s="36">
        <v>0</v>
      </c>
      <c r="AB94" s="36">
        <v>0</v>
      </c>
      <c r="AC94" s="36">
        <v>0</v>
      </c>
      <c r="AD94" s="36">
        <v>0</v>
      </c>
      <c r="AE94" s="36">
        <v>0</v>
      </c>
      <c r="AF94" s="36">
        <v>0</v>
      </c>
      <c r="AG94" s="36">
        <v>0</v>
      </c>
      <c r="AH94" s="36">
        <v>0</v>
      </c>
      <c r="AI94" s="36">
        <v>0</v>
      </c>
      <c r="AJ94" s="36">
        <v>0</v>
      </c>
      <c r="AK94" s="36">
        <v>0</v>
      </c>
      <c r="AL94" s="36">
        <v>0</v>
      </c>
      <c r="AM94" s="36">
        <v>0</v>
      </c>
      <c r="AN94" s="36">
        <v>0</v>
      </c>
      <c r="AO94" s="36">
        <v>0</v>
      </c>
      <c r="AP94" s="36">
        <v>0</v>
      </c>
      <c r="AQ94" s="36">
        <v>0</v>
      </c>
      <c r="AR94" s="36">
        <v>0</v>
      </c>
      <c r="AS94" s="36">
        <v>0</v>
      </c>
      <c r="AT94" s="36">
        <v>0</v>
      </c>
      <c r="AU94" s="36">
        <v>0</v>
      </c>
      <c r="AV94" s="36">
        <v>0</v>
      </c>
      <c r="AW94" s="36">
        <v>0</v>
      </c>
      <c r="AX94" s="36">
        <v>0</v>
      </c>
      <c r="AY94" s="36">
        <v>0</v>
      </c>
    </row>
    <row r="95" spans="1:51" s="17" customFormat="1" ht="22.5" customHeight="1" x14ac:dyDescent="0.25">
      <c r="A95" s="13" t="s">
        <v>277</v>
      </c>
      <c r="B95" s="15" t="s">
        <v>135</v>
      </c>
      <c r="C95" s="13" t="s">
        <v>278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6">
        <v>0</v>
      </c>
      <c r="AT95" s="16">
        <v>0</v>
      </c>
      <c r="AU95" s="16">
        <v>0</v>
      </c>
      <c r="AV95" s="16">
        <v>5.1999999999999966</v>
      </c>
      <c r="AW95" s="16">
        <v>5.1999999999999966</v>
      </c>
      <c r="AX95" s="16">
        <v>0</v>
      </c>
      <c r="AY95" s="16">
        <v>0</v>
      </c>
    </row>
    <row r="96" spans="1:51" s="17" customFormat="1" ht="22.5" customHeight="1" x14ac:dyDescent="0.25">
      <c r="A96" s="13" t="s">
        <v>279</v>
      </c>
      <c r="B96" s="15" t="s">
        <v>136</v>
      </c>
      <c r="C96" s="13" t="s">
        <v>280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  <c r="AB96" s="16">
        <v>0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  <c r="AQ96" s="16">
        <v>0</v>
      </c>
      <c r="AR96" s="16">
        <v>0</v>
      </c>
      <c r="AS96" s="16">
        <v>0</v>
      </c>
      <c r="AT96" s="16">
        <v>0</v>
      </c>
      <c r="AU96" s="16">
        <v>0</v>
      </c>
      <c r="AV96" s="16">
        <v>0.90999999999999948</v>
      </c>
      <c r="AW96" s="16">
        <v>0.90999999999999948</v>
      </c>
      <c r="AX96" s="16">
        <v>0</v>
      </c>
      <c r="AY96" s="16">
        <v>0</v>
      </c>
    </row>
    <row r="97" spans="1:51" s="17" customFormat="1" ht="22.5" customHeight="1" x14ac:dyDescent="0.25">
      <c r="A97" s="13" t="s">
        <v>281</v>
      </c>
      <c r="B97" s="15" t="s">
        <v>137</v>
      </c>
      <c r="C97" s="13" t="s">
        <v>282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  <c r="AQ97" s="16">
        <v>0</v>
      </c>
      <c r="AR97" s="16">
        <v>0</v>
      </c>
      <c r="AS97" s="16">
        <v>0</v>
      </c>
      <c r="AT97" s="16">
        <v>0</v>
      </c>
      <c r="AU97" s="16">
        <v>0</v>
      </c>
      <c r="AV97" s="16">
        <v>6.9999999999999964</v>
      </c>
      <c r="AW97" s="16">
        <v>6.9999999999999964</v>
      </c>
      <c r="AX97" s="16">
        <v>0</v>
      </c>
      <c r="AY97" s="16">
        <v>0</v>
      </c>
    </row>
    <row r="98" spans="1:51" s="17" customFormat="1" ht="22.5" customHeight="1" x14ac:dyDescent="0.25">
      <c r="A98" s="13" t="s">
        <v>283</v>
      </c>
      <c r="B98" s="15" t="s">
        <v>131</v>
      </c>
      <c r="C98" s="13" t="s">
        <v>284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  <c r="AQ98" s="16">
        <v>0</v>
      </c>
      <c r="AR98" s="16">
        <v>0</v>
      </c>
      <c r="AS98" s="16">
        <v>0</v>
      </c>
      <c r="AT98" s="16">
        <v>0</v>
      </c>
      <c r="AU98" s="16">
        <v>0</v>
      </c>
      <c r="AV98" s="16">
        <v>2.7999999999999958</v>
      </c>
      <c r="AW98" s="16">
        <v>2.7999999999999958</v>
      </c>
      <c r="AX98" s="16">
        <v>0</v>
      </c>
      <c r="AY98" s="16">
        <v>0</v>
      </c>
    </row>
    <row r="99" spans="1:51" s="17" customFormat="1" ht="22.5" customHeight="1" x14ac:dyDescent="0.25">
      <c r="A99" s="13" t="s">
        <v>285</v>
      </c>
      <c r="B99" s="15" t="s">
        <v>139</v>
      </c>
      <c r="C99" s="13" t="s">
        <v>286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  <c r="AQ99" s="16">
        <v>0</v>
      </c>
      <c r="AR99" s="16">
        <v>0</v>
      </c>
      <c r="AS99" s="16">
        <v>0</v>
      </c>
      <c r="AT99" s="16">
        <v>0</v>
      </c>
      <c r="AU99" s="16">
        <v>0</v>
      </c>
      <c r="AV99" s="16">
        <v>0.84</v>
      </c>
      <c r="AW99" s="16">
        <v>0.84</v>
      </c>
      <c r="AX99" s="16">
        <v>0</v>
      </c>
      <c r="AY99" s="16">
        <v>0</v>
      </c>
    </row>
    <row r="100" spans="1:51" s="17" customFormat="1" x14ac:dyDescent="0.25">
      <c r="A100" s="13" t="s">
        <v>287</v>
      </c>
      <c r="B100" s="15" t="s">
        <v>140</v>
      </c>
      <c r="C100" s="13" t="s">
        <v>288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  <c r="AT100" s="16">
        <v>0.84</v>
      </c>
      <c r="AU100" s="16">
        <v>0.84</v>
      </c>
      <c r="AV100" s="16">
        <v>0</v>
      </c>
      <c r="AW100" s="16">
        <v>0</v>
      </c>
      <c r="AX100" s="16">
        <v>0</v>
      </c>
      <c r="AY100" s="16">
        <v>0</v>
      </c>
    </row>
    <row r="101" spans="1:51" s="17" customFormat="1" x14ac:dyDescent="0.25">
      <c r="A101" s="13" t="s">
        <v>289</v>
      </c>
      <c r="B101" s="15" t="s">
        <v>290</v>
      </c>
      <c r="C101" s="13" t="s">
        <v>291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  <c r="AD101" s="16">
        <v>0</v>
      </c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  <c r="AQ101" s="16">
        <v>0</v>
      </c>
      <c r="AR101" s="16">
        <v>0</v>
      </c>
      <c r="AS101" s="16">
        <v>0</v>
      </c>
      <c r="AT101" s="16">
        <v>0.238119981053032</v>
      </c>
      <c r="AU101" s="16">
        <v>0.238119981053032</v>
      </c>
      <c r="AV101" s="16">
        <v>0</v>
      </c>
      <c r="AW101" s="16">
        <v>0</v>
      </c>
      <c r="AX101" s="16">
        <v>0</v>
      </c>
      <c r="AY101" s="16">
        <v>0</v>
      </c>
    </row>
  </sheetData>
  <mergeCells count="48">
    <mergeCell ref="A11:AY11"/>
    <mergeCell ref="A12:AU12"/>
    <mergeCell ref="A5:AY5"/>
    <mergeCell ref="A7:AY7"/>
    <mergeCell ref="A8:AY8"/>
    <mergeCell ref="A10:AY10"/>
    <mergeCell ref="O2:P2"/>
    <mergeCell ref="A9:AY9"/>
    <mergeCell ref="AW1:AY1"/>
    <mergeCell ref="M2:N2"/>
    <mergeCell ref="AW2:AY2"/>
    <mergeCell ref="AW3:AY3"/>
    <mergeCell ref="A4:AY4"/>
    <mergeCell ref="A13:A16"/>
    <mergeCell ref="B13:B16"/>
    <mergeCell ref="C13:C16"/>
    <mergeCell ref="D13:AY13"/>
    <mergeCell ref="D14:U14"/>
    <mergeCell ref="V14:AE14"/>
    <mergeCell ref="AF14:AI14"/>
    <mergeCell ref="AJ14:AM14"/>
    <mergeCell ref="AN14:AS14"/>
    <mergeCell ref="AT14:AW14"/>
    <mergeCell ref="AX14:AY14"/>
    <mergeCell ref="D15:E15"/>
    <mergeCell ref="F15:G15"/>
    <mergeCell ref="H15:I15"/>
    <mergeCell ref="J15:K15"/>
    <mergeCell ref="L15:M15"/>
    <mergeCell ref="N15:O15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R15:AS15"/>
    <mergeCell ref="AT15:AU15"/>
    <mergeCell ref="AV15:AW15"/>
    <mergeCell ref="AX15:AY15"/>
    <mergeCell ref="AH15:AI15"/>
    <mergeCell ref="AJ15:AK15"/>
    <mergeCell ref="AL15:AM15"/>
    <mergeCell ref="AN15:AO15"/>
    <mergeCell ref="AP15:AQ15"/>
  </mergeCells>
  <pageMargins left="0.25" right="0.25" top="0.75" bottom="0.75" header="0.3" footer="0.3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3" sqref="H23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Форма 1. 2025г.</vt:lpstr>
      <vt:lpstr>Лист4</vt:lpstr>
      <vt:lpstr>Лист3</vt:lpstr>
      <vt:lpstr>Лист2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Хузина Линиза</cp:lastModifiedBy>
  <cp:lastPrinted>2020-04-08T05:27:25Z</cp:lastPrinted>
  <dcterms:created xsi:type="dcterms:W3CDTF">2017-02-22T03:25:34Z</dcterms:created>
  <dcterms:modified xsi:type="dcterms:W3CDTF">2021-07-22T10:24:57Z</dcterms:modified>
</cp:coreProperties>
</file>